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7795" windowHeight="11310"/>
  </bookViews>
  <sheets>
    <sheet name="ИП_2016" sheetId="1" r:id="rId1"/>
  </sheets>
  <externalReferences>
    <externalReference r:id="rId2"/>
    <externalReference r:id="rId3"/>
  </externalReferences>
  <definedNames>
    <definedName name="all_year_list">[1]TEHSHEET!$F$2:$F$42</definedName>
    <definedName name="anscount" hidden="1">1</definedName>
    <definedName name="begin_year_list">[1]TEHSHEET!$D$2:$D$16</definedName>
    <definedName name="ch_if_ip1">ИП_2016!$Q$38:$Q$43</definedName>
    <definedName name="ch_if_ip2">ИП_2016!$Q$50:$Q$103</definedName>
    <definedName name="ch_if_ip3">ИП_2016!$Q$110:$Q$118</definedName>
    <definedName name="ch_url_ip1">ИП_2016!$AH$38:$AH$43</definedName>
    <definedName name="ch_url_ip2">ИП_2016!$AH$50:$AH$103</definedName>
    <definedName name="ch_url_ip3">ИП_2016!$AH$110:$AH$118</definedName>
    <definedName name="change_ist_fin">ИП_2016!$Q1048575</definedName>
    <definedName name="change_obj">ИП_2016!$N1048575</definedName>
    <definedName name="check_bc_102">ИП_2016!$AF$38:$AF$43</definedName>
    <definedName name="check_bc_103">ИП_2016!$AF$50:$AF$103</definedName>
    <definedName name="check_bc_104">ИП_2016!$AF$110:$AF$118</definedName>
    <definedName name="CheckBC_List01">ИП_2016!$D$9:A$118</definedName>
    <definedName name="date_ch_ip1">ИП_2016!$AF$38:$AF$43</definedName>
    <definedName name="date_ch_ip2">ИП_2016!$AF$50:$AF$103</definedName>
    <definedName name="date_ch_ip3">ИП_2016!$AF$110:$AF$118</definedName>
    <definedName name="del_if_ip1">ИП_2016!$P$39:$P$43</definedName>
    <definedName name="del_if_ip2">ИП_2016!$P$51:$P$103</definedName>
    <definedName name="del_if_ip3">ИП_2016!$P$111:$P$118</definedName>
    <definedName name="del_ip_obj">ИП_2016!$E$38:$E$118</definedName>
    <definedName name="del_ip_rvd">ИП_2016!$E$29</definedName>
    <definedName name="ed_izm_list">[2]TEHSHEET!$K$2:$K$3</definedName>
    <definedName name="fp_url_ip1">ИП_2016!$AE$38:$AE$43</definedName>
    <definedName name="fp_url_ip2">ИП_2016!$AE$50:$AE$103</definedName>
    <definedName name="fp_url_ip3">ИП_2016!$AE$110:$AE$118</definedName>
    <definedName name="group_list">[1]TEHSHEET!$M$2:$M$7</definedName>
    <definedName name="ip_list">[1]TEHSHEET!$C$2:$C$3</definedName>
    <definedName name="ist_fin_list">[1]TEHSHEET!$K$2:$K$13</definedName>
    <definedName name="IstFin_Range">ИП_2016!$E$9:$F$31</definedName>
    <definedName name="List01_fq1_1_column">ИП_2016!$T$39:$T$43</definedName>
    <definedName name="List01_fq1_2_column">ИП_2016!$T$51:$T$103</definedName>
    <definedName name="List01_fq1_3_column">ИП_2016!$T$111:$T$118</definedName>
    <definedName name="List01_fq2_1_column">ИП_2016!$U$39:$U$43</definedName>
    <definedName name="List01_fq2_2_column">ИП_2016!$U$51:$U$103</definedName>
    <definedName name="List01_fq2_3_column">ИП_2016!$U$111:$U$118</definedName>
    <definedName name="List01_fq3_1_column">ИП_2016!$V$39:$V$43</definedName>
    <definedName name="List01_fq3_2_column">ИП_2016!$V$51:$V$103</definedName>
    <definedName name="List01_fq3_3_column">ИП_2016!$V$111:$V$118</definedName>
    <definedName name="List01_fq4_1_column">ИП_2016!$W$39:$W$43</definedName>
    <definedName name="List01_fq4_2_column">ИП_2016!$W$51:$W$103</definedName>
    <definedName name="List01_fq4_3_column">ИП_2016!$W$111:$W$118</definedName>
    <definedName name="List01_group_column">ИП_2016!$E$38:$E$118</definedName>
    <definedName name="List01_planyear_column">ИП_2016!$I$38:$I$118</definedName>
    <definedName name="logical">[1]TEHSHEET!$H$2:$H$3</definedName>
    <definedName name="month_begin">[1]Титульный!$F$32</definedName>
    <definedName name="month_end">[1]Титульный!$F$36</definedName>
    <definedName name="month_list">[1]TEHSHEET!$G$2:$G$13</definedName>
    <definedName name="nds">[1]Титульный!$F$23</definedName>
    <definedName name="org">[1]Титульный!$F$15</definedName>
    <definedName name="org_form_list">[1]TEHSHEET!$J$2:$J$14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Ins_List01_1">ИП_2016!$E$43</definedName>
    <definedName name="pIns_List01_2">ИП_2016!$E$103</definedName>
    <definedName name="pIns_List01_3">ИП_2016!$E$118</definedName>
    <definedName name="pIns_List01_4">ИП_2016!$E$29</definedName>
    <definedName name="podgroup_1_list">[1]TEHSHEET!$N$2:$N$5</definedName>
    <definedName name="PROT_22">P3_PROT_22,P4_PROT_22,P5_PROT_22</definedName>
    <definedName name="region_name">[1]Титульный!$F$7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tad_list">[2]TEHSHEET!$J$2:$J$5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vdet_list">[1]TEHSHEET!$I$2:$I$8</definedName>
    <definedName name="version">[1]Инструкция!$B$3</definedName>
    <definedName name="year_begin">[1]Титульный!$F$31</definedName>
    <definedName name="year_end">[1]Титульный!$F$35</definedName>
    <definedName name="year_list">[1]TEHSHEET!$E$2:$E$38</definedName>
  </definedNames>
  <calcPr calcId="145621"/>
</workbook>
</file>

<file path=xl/calcChain.xml><?xml version="1.0" encoding="utf-8"?>
<calcChain xmlns="http://schemas.openxmlformats.org/spreadsheetml/2006/main">
  <c r="Y116" i="1" l="1"/>
  <c r="X116" i="1"/>
  <c r="Y114" i="1"/>
  <c r="X114" i="1"/>
  <c r="Y112" i="1"/>
  <c r="X112" i="1"/>
  <c r="X110" i="1"/>
  <c r="W110" i="1"/>
  <c r="V110" i="1"/>
  <c r="U110" i="1"/>
  <c r="T110" i="1"/>
  <c r="S110" i="1"/>
  <c r="R110" i="1"/>
  <c r="Y101" i="1"/>
  <c r="X101" i="1"/>
  <c r="Y100" i="1"/>
  <c r="X100" i="1"/>
  <c r="Y98" i="1"/>
  <c r="X98" i="1"/>
  <c r="Y97" i="1"/>
  <c r="X97" i="1"/>
  <c r="Y95" i="1"/>
  <c r="X95" i="1"/>
  <c r="Y94" i="1"/>
  <c r="X94" i="1"/>
  <c r="Y92" i="1"/>
  <c r="X92" i="1"/>
  <c r="Y91" i="1"/>
  <c r="X91" i="1"/>
  <c r="Y89" i="1"/>
  <c r="X89" i="1"/>
  <c r="Y88" i="1"/>
  <c r="X88" i="1"/>
  <c r="Y86" i="1"/>
  <c r="X86" i="1"/>
  <c r="Y85" i="1"/>
  <c r="X85" i="1"/>
  <c r="Y83" i="1"/>
  <c r="X83" i="1"/>
  <c r="Y82" i="1"/>
  <c r="X82" i="1"/>
  <c r="Y80" i="1"/>
  <c r="X80" i="1"/>
  <c r="Y78" i="1"/>
  <c r="X78" i="1"/>
  <c r="Y76" i="1"/>
  <c r="X76" i="1"/>
  <c r="Y74" i="1"/>
  <c r="X74" i="1"/>
  <c r="Y73" i="1"/>
  <c r="X73" i="1"/>
  <c r="Y71" i="1"/>
  <c r="X71" i="1"/>
  <c r="Y70" i="1"/>
  <c r="X70" i="1"/>
  <c r="Y68" i="1"/>
  <c r="X68" i="1"/>
  <c r="Y67" i="1"/>
  <c r="X67" i="1"/>
  <c r="Y65" i="1"/>
  <c r="X65" i="1"/>
  <c r="Y64" i="1"/>
  <c r="X64" i="1"/>
  <c r="Y62" i="1"/>
  <c r="X62" i="1"/>
  <c r="Y61" i="1"/>
  <c r="X61" i="1"/>
  <c r="Y59" i="1"/>
  <c r="X59" i="1"/>
  <c r="Y58" i="1"/>
  <c r="X58" i="1"/>
  <c r="Y56" i="1"/>
  <c r="X56" i="1"/>
  <c r="Y55" i="1"/>
  <c r="X55" i="1"/>
  <c r="Y53" i="1"/>
  <c r="X53" i="1"/>
  <c r="Y52" i="1"/>
  <c r="X52" i="1"/>
  <c r="X50" i="1"/>
  <c r="W50" i="1"/>
  <c r="V50" i="1"/>
  <c r="U50" i="1"/>
  <c r="T50" i="1"/>
  <c r="S50" i="1"/>
  <c r="R50" i="1"/>
  <c r="Y41" i="1"/>
  <c r="X41" i="1"/>
  <c r="Y40" i="1"/>
  <c r="X40" i="1"/>
  <c r="X38" i="1" s="1"/>
  <c r="W38" i="1"/>
  <c r="V38" i="1"/>
  <c r="U38" i="1"/>
  <c r="T38" i="1"/>
  <c r="S38" i="1"/>
  <c r="R38" i="1"/>
  <c r="X31" i="1"/>
  <c r="X30" i="1"/>
  <c r="X27" i="1"/>
  <c r="X25" i="1"/>
  <c r="W25" i="1"/>
  <c r="V25" i="1"/>
  <c r="X24" i="1"/>
  <c r="W24" i="1"/>
  <c r="V24" i="1"/>
  <c r="X23" i="1"/>
  <c r="W23" i="1"/>
  <c r="V23" i="1"/>
  <c r="X22" i="1"/>
  <c r="W22" i="1"/>
  <c r="V22" i="1"/>
  <c r="X21" i="1"/>
  <c r="W21" i="1"/>
  <c r="V21" i="1"/>
  <c r="X20" i="1"/>
  <c r="W20" i="1"/>
  <c r="V20" i="1"/>
  <c r="X19" i="1"/>
  <c r="W19" i="1"/>
  <c r="V19" i="1"/>
  <c r="X18" i="1"/>
  <c r="W18" i="1"/>
  <c r="V18" i="1"/>
  <c r="X17" i="1"/>
  <c r="W17" i="1"/>
  <c r="V17" i="1"/>
  <c r="X16" i="1"/>
  <c r="W16" i="1"/>
  <c r="V16" i="1"/>
  <c r="V15" i="1" s="1"/>
  <c r="X15" i="1"/>
  <c r="W15" i="1"/>
  <c r="X14" i="1"/>
  <c r="W14" i="1"/>
  <c r="V14" i="1"/>
  <c r="X13" i="1"/>
  <c r="W13" i="1"/>
  <c r="V13" i="1"/>
  <c r="X12" i="1"/>
  <c r="W12" i="1"/>
  <c r="V12" i="1"/>
  <c r="X11" i="1"/>
  <c r="W11" i="1"/>
  <c r="V11" i="1"/>
  <c r="V10" i="1" s="1"/>
  <c r="V9" i="1" s="1"/>
  <c r="X10" i="1"/>
  <c r="W10" i="1"/>
  <c r="X9" i="1"/>
  <c r="W9" i="1"/>
  <c r="D5" i="1"/>
  <c r="D4" i="1"/>
  <c r="Y31" i="1"/>
  <c r="Y30" i="1"/>
  <c r="Y27" i="1"/>
  <c r="Y24" i="1"/>
  <c r="Y22" i="1"/>
  <c r="Y20" i="1"/>
  <c r="Y18" i="1"/>
  <c r="Y16" i="1"/>
  <c r="Y13" i="1"/>
  <c r="Y11" i="1"/>
  <c r="Y25" i="1"/>
  <c r="Y23" i="1"/>
  <c r="Y21" i="1"/>
  <c r="Y19" i="1"/>
  <c r="Y17" i="1"/>
  <c r="Y15" i="1"/>
  <c r="Y14" i="1"/>
  <c r="Y12" i="1"/>
  <c r="Y10" i="1"/>
  <c r="Y9" i="1"/>
</calcChain>
</file>

<file path=xl/sharedStrings.xml><?xml version="1.0" encoding="utf-8"?>
<sst xmlns="http://schemas.openxmlformats.org/spreadsheetml/2006/main" count="402" uniqueCount="136">
  <si>
    <t>№ п/п</t>
  </si>
  <si>
    <t>Источник финансирования</t>
  </si>
  <si>
    <r>
      <t xml:space="preserve">Всего утверждено на весь период реализации ИП (полная стоимость) </t>
    </r>
    <r>
      <rPr>
        <vertAlign val="superscript"/>
        <sz val="9"/>
        <rFont val="Tahoma"/>
        <family val="2"/>
        <charset val="204"/>
      </rPr>
      <t>1</t>
    </r>
  </si>
  <si>
    <r>
      <t xml:space="preserve">Утверждено на 2016 год </t>
    </r>
    <r>
      <rPr>
        <vertAlign val="superscript"/>
        <sz val="9"/>
        <rFont val="Tahoma"/>
        <family val="2"/>
        <charset val="204"/>
      </rPr>
      <t>1</t>
    </r>
  </si>
  <si>
    <r>
      <t xml:space="preserve">Факт за 1 квартал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</si>
  <si>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Факт за 1 полугодие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</si>
  <si>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Факт за 9 месяцев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</si>
  <si>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Факт за год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</si>
  <si>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Отклонения </t>
    </r>
    <r>
      <rPr>
        <vertAlign val="superscript"/>
        <sz val="9"/>
        <rFont val="Tahoma"/>
        <family val="2"/>
        <charset val="204"/>
      </rPr>
      <t>2</t>
    </r>
  </si>
  <si>
    <t xml:space="preserve">тыс.руб. </t>
  </si>
  <si>
    <t>%</t>
  </si>
  <si>
    <t>Всего</t>
  </si>
  <si>
    <t>Собственные средства</t>
  </si>
  <si>
    <t>1.1</t>
  </si>
  <si>
    <t>Прибыль направляемая на инвестиции</t>
  </si>
  <si>
    <t>1.1.1</t>
  </si>
  <si>
    <t>за счет платы за технологическое присоединение</t>
  </si>
  <si>
    <t>1.2</t>
  </si>
  <si>
    <t>Амортизационные отчисления</t>
  </si>
  <si>
    <t>1.3</t>
  </si>
  <si>
    <t>Прочие собственные средства</t>
  </si>
  <si>
    <t>2</t>
  </si>
  <si>
    <t>Привлеченные средства</t>
  </si>
  <si>
    <t>2.1</t>
  </si>
  <si>
    <t>Кредиты</t>
  </si>
  <si>
    <t>2.2</t>
  </si>
  <si>
    <t>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</si>
  <si>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</si>
  <si>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</si>
  <si>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</si>
  <si>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</si>
  <si>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</si>
  <si>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</si>
  <si>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</si>
  <si>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</si>
  <si>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</si>
  <si>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</si>
  <si>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</si>
  <si>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</si>
  <si>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</si>
  <si>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</si>
  <si>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</si>
  <si>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</si>
  <si>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5</t>
  </si>
  <si>
    <t>Справочно:</t>
  </si>
  <si>
    <t>5.1</t>
  </si>
  <si>
    <t>Чистая прибыль в т.ч.</t>
  </si>
  <si>
    <t>5.1.0</t>
  </si>
  <si>
    <t/>
  </si>
  <si>
    <t>5.2</t>
  </si>
  <si>
    <r>
      <t xml:space="preserve">Доход на инвестированный капитал </t>
    </r>
    <r>
      <rPr>
        <vertAlign val="superscript"/>
        <sz val="9"/>
        <rFont val="Tahoma"/>
        <family val="2"/>
        <charset val="204"/>
      </rPr>
      <t>3</t>
    </r>
  </si>
  <si>
    <t>5.3</t>
  </si>
  <si>
    <r>
      <t xml:space="preserve">Возврат инвест. капитала (RAB) </t>
    </r>
    <r>
      <rPr>
        <vertAlign val="superscript"/>
        <sz val="9"/>
        <rFont val="Tahoma"/>
        <family val="2"/>
        <charset val="204"/>
      </rPr>
      <t>3</t>
    </r>
  </si>
  <si>
    <t>Производство тепловой энергии</t>
  </si>
  <si>
    <t>Группа, к которой относятся мероприятия инвестиционной программы</t>
  </si>
  <si>
    <t>Подгруппа, к которой относятся мероприятия инвестиционной программы</t>
  </si>
  <si>
    <t>Наименование строек</t>
  </si>
  <si>
    <t>Период реализации согласно ИП, лет</t>
  </si>
  <si>
    <r>
      <t>Плановый год ввода в эксплуатацию / выполнения мероприятия</t>
    </r>
    <r>
      <rPr>
        <sz val="3"/>
        <rFont val="Tahoma"/>
        <family val="2"/>
        <charset val="204"/>
      </rPr>
      <t xml:space="preserve"> </t>
    </r>
    <r>
      <rPr>
        <vertAlign val="superscript"/>
        <sz val="9"/>
        <rFont val="Tahoma"/>
        <family val="2"/>
        <charset val="204"/>
      </rPr>
      <t>1</t>
    </r>
  </si>
  <si>
    <t>Фактическая дата ввода в эксплуатацию / выполнения мероприятия</t>
  </si>
  <si>
    <r>
      <t xml:space="preserve">Стадия выполнения </t>
    </r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>, %</t>
    </r>
  </si>
  <si>
    <t>Внесены изменения по объектам</t>
  </si>
  <si>
    <t>Внесены изменения по источникам финансирования</t>
  </si>
  <si>
    <t>Стоимостная оценка инвестиций</t>
  </si>
  <si>
    <t>Причины отклонений</t>
  </si>
  <si>
    <t>Реквизиты изменений</t>
  </si>
  <si>
    <t>из них за счет:</t>
  </si>
  <si>
    <t>Ссылка на обосновывающие материалы
(факт больше плана)</t>
  </si>
  <si>
    <t>Дата изменения</t>
  </si>
  <si>
    <t>Реквизиты изменения</t>
  </si>
  <si>
    <t>Ссылка на обосновывающие материалы</t>
  </si>
  <si>
    <r>
      <t xml:space="preserve">Осталось профинансировать по результатам отчетного периода </t>
    </r>
    <r>
      <rPr>
        <vertAlign val="superscript"/>
        <sz val="9"/>
        <rFont val="Tahoma"/>
        <family val="2"/>
        <charset val="204"/>
      </rPr>
      <t>4</t>
    </r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</si>
  <si>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</si>
  <si>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</si>
  <si>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</t>
  </si>
  <si>
    <t>месяц</t>
  </si>
  <si>
    <t>год</t>
  </si>
  <si>
    <t>план</t>
  </si>
  <si>
    <t>факт</t>
  </si>
  <si>
    <t>наименование</t>
  </si>
  <si>
    <t>1</t>
  </si>
  <si>
    <t>Реконструкция или модернизация существующих объектов теплоснабжения в целях снижения уровня износа существующих объектов теплоснабжения</t>
  </si>
  <si>
    <t>реконструкция или модернизация существующих объектов теплоснабжения за исключением тепловых сетей</t>
  </si>
  <si>
    <t>Реконструкция теплогенерирующего, дутьевого и насосного оборудования котельных №1,4</t>
  </si>
  <si>
    <t>декабрь</t>
  </si>
  <si>
    <t>2016</t>
  </si>
  <si>
    <t>Учетная политика</t>
  </si>
  <si>
    <t>Отнесение накладных расходов на стоимость объекта</t>
  </si>
  <si>
    <t>https://eias.fstrf.ru/disclo/get_file?p_guid=9ffda21c-cf23-4155-afd1-783e73f667f6</t>
  </si>
  <si>
    <t>Передача теплоэнергии по региональным тепловым сетям</t>
  </si>
  <si>
    <t>реконструкция или модернизация существующих тепловых сетей</t>
  </si>
  <si>
    <t>г.Юрьев-Польский, реконструкция тепловых сетей от котельная №2 до УТ2,ул.Свободы д.145,143,141, от УТ2 до пер.Вокзальный д.1,3, от УТ3 до ул. Чехова д.19,21,23а,25,19,24а</t>
  </si>
  <si>
    <t>Изменение объемов работ</t>
  </si>
  <si>
    <t>Выполение других участков работ, требующих первоочередной реконструкции</t>
  </si>
  <si>
    <t>г.Юрьев-Польский, реконструкция тепловых сетей котельная №1 «Центральная» от УТ 16а до У20</t>
  </si>
  <si>
    <t>2018</t>
  </si>
  <si>
    <t>г.Юрьев-Польский, реконструкция тепловых сетей котельная №1 «Центральная» от У 43 ул.Школьная до У 47 ул.Краснооктяборьская д.8</t>
  </si>
  <si>
    <t>г.Юрьев-Польский, реконструкция тепловых сетей котельная №1 «Центральная» от У 7б до д.№11,№13,№15.</t>
  </si>
  <si>
    <t>г.Юрьев-Польский, реконструкция тепловых сетей от УТ92 до стадиона</t>
  </si>
  <si>
    <t>6</t>
  </si>
  <si>
    <t>г.Юрьев-Польский, реконструкция тепловых сетей от д.77 до д.83а ул.1Мая</t>
  </si>
  <si>
    <t>7</t>
  </si>
  <si>
    <t>г.Юрьев-Польский, реконструкция тепловых сетей от д.14 пер.Авангардский до д.87 ул.Шибанкова</t>
  </si>
  <si>
    <t>8</t>
  </si>
  <si>
    <t>г.Юрьев-Польский, реконструкция тепловых сетей от УТ76 до д.1 ул.Шибанкова</t>
  </si>
  <si>
    <t>9</t>
  </si>
  <si>
    <t>Проценты по долговым обязательствам</t>
  </si>
  <si>
    <t>учетная политика</t>
  </si>
  <si>
    <t>Изменение учетной политики предприятия в 2016 году</t>
  </si>
  <si>
    <t>10</t>
  </si>
  <si>
    <t>2017</t>
  </si>
  <si>
    <t>11</t>
  </si>
  <si>
    <t>12</t>
  </si>
  <si>
    <t>г.Юрьев-Польский, реконструкция тепловых сетей котельная №1 «Центральная» от УТ12 до ул.1Мая д.76, 74 а; №4, №1 Красный поселок</t>
  </si>
  <si>
    <t>13</t>
  </si>
  <si>
    <t>г.Юрьев-Польский, реконструкция тепловых сетей от д 20 до д.18  пер.Авангардскийд.91,93,95,97</t>
  </si>
  <si>
    <t>14</t>
  </si>
  <si>
    <t>г.Юрьев-Польский, реконструкция тепловых сетей откотельная №1 «Центральная»  до мед.складов</t>
  </si>
  <si>
    <t>15</t>
  </si>
  <si>
    <t>г.Юрьев-Польский, реконструкция тепловых сетей котельная №1 «Центральная» от У 11б до д.76 Дворец культуры</t>
  </si>
  <si>
    <t>16</t>
  </si>
  <si>
    <t>г.Юрьев-Польский, реконструкция тепловых сетей от УТ44 до д.9 пл.Советская</t>
  </si>
  <si>
    <t>17</t>
  </si>
  <si>
    <t>г.Юрьев-Польский, реконструкция тепловых сетей котельная Фабричного м-на от котельной до У 12А ул.Революции 12 и д. №9 ул.Революции.</t>
  </si>
  <si>
    <t>18</t>
  </si>
  <si>
    <t>Реконструкция тепловых сетей фабричного микрорайона от ТК1 до д.№33-б,33-а по Садовому переулку.</t>
  </si>
  <si>
    <t>Прочие объекты и мероприятия, относимые к регулируемому виду деятельности</t>
  </si>
  <si>
    <t>Мероприятия, направленные на повышение энергоэффективности в сфере теплоснабжения</t>
  </si>
  <si>
    <t>Приобретение ОС производственного назначения стоимостью</t>
  </si>
  <si>
    <t>производственная необходимость</t>
  </si>
  <si>
    <t>Необходимость приобретения емкости пластиковой ПВ 1800 Д</t>
  </si>
  <si>
    <t>https://eias.fstrf.ru/disclo/get_file?p_guid=894bc0ce-7f2a-42dd-87f7-9fa4ea137322</t>
  </si>
  <si>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В соответствии с утвержденной инвестиционной программой</t>
    </r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</si>
  <si>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Нарастающим итогом за год</t>
    </r>
  </si>
  <si>
    <r>
      <rPr>
        <vertAlign val="superscript"/>
        <sz val="9"/>
        <rFont val="Tahoma"/>
        <family val="2"/>
        <charset val="204"/>
      </rPr>
      <t>3</t>
    </r>
    <r>
      <rPr>
        <sz val="9"/>
        <rFont val="Tahoma"/>
        <family val="2"/>
        <charset val="204"/>
      </rPr>
      <t xml:space="preserve"> При государственном регулировании цен (тарифов) с применением метода обеспечения доходности инвестированного капитала</t>
    </r>
  </si>
  <si>
    <r>
      <rPr>
        <vertAlign val="superscript"/>
        <sz val="9"/>
        <rFont val="Tahoma"/>
        <family val="2"/>
        <charset val="204"/>
      </rPr>
      <t>4</t>
    </r>
    <r>
      <rPr>
        <sz val="9"/>
        <rFont val="Tahoma"/>
        <family val="2"/>
        <charset val="204"/>
      </rPr>
      <t xml:space="preserve"> В ценах отчетного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</si>
</sst>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[$€-1]_-;\-* #,##0.00[$€-1]_-;_-* &quot;-&quot;??[$€-1]_-"/>
    <numFmt numFmtId="165" formatCode="&quot;$&quot;#,##0_);[Red]\(&quot;$&quot;#,##0\)"/>
  </numFmts>
  <fonts count="31">
    <font>
      <sz val="9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vertAlign val="superscript"/>
      <sz val="9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theme="0"/>
      <name val="Tahoma"/>
      <family val="2"/>
      <charset val="204"/>
    </font>
    <font>
      <i/>
      <sz val="9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3"/>
      <name val="Tahoma"/>
      <family val="2"/>
      <charset val="204"/>
    </font>
    <font>
      <sz val="11"/>
      <color indexed="22"/>
      <name val="Wingdings 2"/>
      <family val="1"/>
      <charset val="2"/>
    </font>
    <font>
      <b/>
      <sz val="1"/>
      <color indexed="9"/>
      <name val="Tahoma"/>
      <family val="2"/>
      <charset val="204"/>
    </font>
    <font>
      <b/>
      <sz val="9"/>
      <color indexed="10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sz val="11"/>
      <color indexed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Down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ck">
        <color indexed="55"/>
      </top>
      <bottom/>
      <diagonal/>
    </border>
    <border>
      <left style="thin">
        <color indexed="55"/>
      </left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/>
      <top style="thick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ck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ck">
        <color indexed="55"/>
      </bottom>
      <diagonal/>
    </border>
    <border>
      <left style="thin">
        <color indexed="55"/>
      </left>
      <right/>
      <top style="thin">
        <color indexed="55"/>
      </top>
      <bottom style="thick">
        <color indexed="55"/>
      </bottom>
      <diagonal/>
    </border>
    <border>
      <left style="thin">
        <color indexed="55"/>
      </left>
      <right style="thin">
        <color indexed="55"/>
      </right>
      <top/>
      <bottom style="thick">
        <color indexed="55"/>
      </bottom>
      <diagonal/>
    </border>
    <border>
      <left/>
      <right/>
      <top style="thin">
        <color indexed="55"/>
      </top>
      <bottom style="thick">
        <color indexed="55"/>
      </bottom>
      <diagonal/>
    </border>
    <border>
      <left/>
      <right style="thin">
        <color indexed="55"/>
      </right>
      <top style="thin">
        <color indexed="55"/>
      </top>
      <bottom style="thick">
        <color indexed="55"/>
      </bottom>
      <diagonal/>
    </border>
    <border>
      <left/>
      <right/>
      <top style="thick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40">
    <xf numFmtId="49" fontId="0" fillId="0" borderId="0" applyBorder="0">
      <alignment vertical="top"/>
    </xf>
    <xf numFmtId="0" fontId="1" fillId="0" borderId="0"/>
    <xf numFmtId="0" fontId="4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" fontId="2" fillId="3" borderId="5" applyBorder="0">
      <alignment horizontal="right"/>
    </xf>
    <xf numFmtId="4" fontId="2" fillId="4" borderId="6" applyBorder="0">
      <alignment horizontal="right"/>
    </xf>
    <xf numFmtId="0" fontId="1" fillId="0" borderId="0"/>
    <xf numFmtId="0" fontId="16" fillId="0" borderId="0"/>
    <xf numFmtId="164" fontId="16" fillId="0" borderId="0"/>
    <xf numFmtId="0" fontId="17" fillId="0" borderId="0"/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6" fillId="0" borderId="20" applyNumberFormat="0" applyAlignment="0">
      <protection locked="0"/>
    </xf>
    <xf numFmtId="165" fontId="19" fillId="0" borderId="0" applyFont="0" applyFill="0" applyBorder="0" applyAlignment="0" applyProtection="0"/>
    <xf numFmtId="0" fontId="20" fillId="0" borderId="0" applyFill="0" applyBorder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6" fillId="8" borderId="20" applyNumberFormat="0" applyAlignment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/>
    <xf numFmtId="0" fontId="20" fillId="0" borderId="0" applyFill="0" applyBorder="0" applyProtection="0">
      <alignment vertical="center"/>
    </xf>
    <xf numFmtId="0" fontId="20" fillId="0" borderId="0" applyFill="0" applyBorder="0" applyProtection="0">
      <alignment vertical="center"/>
    </xf>
    <xf numFmtId="49" fontId="25" fillId="9" borderId="21" applyNumberFormat="0">
      <alignment horizontal="center"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49" fontId="2" fillId="0" borderId="0" applyBorder="0">
      <alignment vertical="top"/>
    </xf>
    <xf numFmtId="0" fontId="28" fillId="10" borderId="0" applyNumberFormat="0" applyBorder="0" applyAlignment="0">
      <alignment horizontal="left" vertical="center"/>
    </xf>
    <xf numFmtId="0" fontId="2" fillId="0" borderId="0">
      <alignment horizontal="left" vertical="center"/>
    </xf>
    <xf numFmtId="49" fontId="29" fillId="2" borderId="0" applyBorder="0">
      <alignment vertical="top"/>
    </xf>
    <xf numFmtId="49" fontId="2" fillId="10" borderId="0" applyBorder="0">
      <alignment vertical="top"/>
    </xf>
  </cellStyleXfs>
  <cellXfs count="173">
    <xf numFmtId="49" fontId="0" fillId="0" borderId="0" xfId="0">
      <alignment vertical="top"/>
    </xf>
    <xf numFmtId="0" fontId="2" fillId="0" borderId="0" xfId="1" applyFont="1" applyFill="1" applyAlignment="1" applyProtection="1">
      <alignment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2" fillId="2" borderId="0" xfId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Alignment="1" applyProtection="1">
      <alignment horizontal="right" vertical="center" wrapText="1"/>
    </xf>
    <xf numFmtId="0" fontId="5" fillId="0" borderId="1" xfId="2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0" borderId="2" xfId="3" applyFont="1" applyFill="1" applyBorder="1" applyAlignment="1" applyProtection="1">
      <alignment horizontal="center" vertical="center" wrapText="1"/>
    </xf>
    <xf numFmtId="0" fontId="2" fillId="0" borderId="1" xfId="3" applyFont="1" applyFill="1" applyBorder="1" applyAlignment="1" applyProtection="1">
      <alignment horizontal="center" vertical="center" wrapText="1"/>
    </xf>
    <xf numFmtId="0" fontId="2" fillId="0" borderId="1" xfId="3" applyFont="1" applyFill="1" applyBorder="1" applyAlignment="1" applyProtection="1">
      <alignment horizontal="center" vertical="center" wrapText="1"/>
    </xf>
    <xf numFmtId="0" fontId="0" fillId="0" borderId="2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0" borderId="4" xfId="3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0" fillId="0" borderId="4" xfId="3" applyFont="1" applyFill="1" applyBorder="1" applyAlignment="1" applyProtection="1">
      <alignment horizontal="center" vertical="center" wrapText="1"/>
    </xf>
    <xf numFmtId="0" fontId="0" fillId="0" borderId="2" xfId="3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vertical="center" wrapText="1"/>
    </xf>
    <xf numFmtId="0" fontId="3" fillId="0" borderId="2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" fontId="3" fillId="3" borderId="2" xfId="4" applyNumberFormat="1" applyFont="1" applyFill="1" applyBorder="1" applyAlignment="1" applyProtection="1">
      <alignment horizontal="right" vertical="center" wrapText="1"/>
    </xf>
    <xf numFmtId="4" fontId="3" fillId="3" borderId="2" xfId="4" applyFont="1" applyBorder="1" applyAlignment="1" applyProtection="1">
      <alignment horizontal="right" vertical="center" wrapText="1"/>
    </xf>
    <xf numFmtId="4" fontId="8" fillId="0" borderId="2" xfId="4" applyFont="1" applyFill="1" applyBorder="1" applyAlignment="1" applyProtection="1">
      <alignment horizontal="right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4" fontId="3" fillId="3" borderId="2" xfId="5" applyFont="1" applyFill="1" applyBorder="1" applyAlignment="1" applyProtection="1">
      <alignment horizontal="right" vertical="center" wrapText="1"/>
    </xf>
    <xf numFmtId="4" fontId="8" fillId="0" borderId="2" xfId="5" applyFont="1" applyFill="1" applyBorder="1" applyAlignment="1" applyProtection="1">
      <alignment horizontal="right" vertical="center" wrapText="1"/>
    </xf>
    <xf numFmtId="49" fontId="0" fillId="0" borderId="2" xfId="1" applyNumberFormat="1" applyFont="1" applyFill="1" applyBorder="1" applyAlignment="1" applyProtection="1">
      <alignment horizontal="center" vertical="center" wrapText="1"/>
    </xf>
    <xf numFmtId="0" fontId="0" fillId="0" borderId="2" xfId="1" applyFont="1" applyFill="1" applyBorder="1" applyAlignment="1" applyProtection="1">
      <alignment horizontal="left" vertical="center" wrapText="1" indent="1"/>
    </xf>
    <xf numFmtId="0" fontId="0" fillId="0" borderId="1" xfId="1" applyFont="1" applyFill="1" applyBorder="1" applyAlignment="1" applyProtection="1">
      <alignment horizontal="left" vertical="center" wrapText="1" indent="1"/>
    </xf>
    <xf numFmtId="0" fontId="0" fillId="0" borderId="1" xfId="1" applyFont="1" applyFill="1" applyBorder="1" applyAlignment="1" applyProtection="1">
      <alignment horizontal="left" vertical="center" wrapText="1" indent="1"/>
    </xf>
    <xf numFmtId="4" fontId="2" fillId="3" borderId="2" xfId="4" applyNumberFormat="1" applyFont="1" applyFill="1" applyBorder="1" applyAlignment="1" applyProtection="1">
      <alignment horizontal="right" vertical="center" wrapText="1"/>
    </xf>
    <xf numFmtId="4" fontId="2" fillId="3" borderId="2" xfId="5" applyFont="1" applyFill="1" applyBorder="1" applyAlignment="1" applyProtection="1">
      <alignment horizontal="right" vertical="center" wrapText="1"/>
    </xf>
    <xf numFmtId="4" fontId="9" fillId="0" borderId="2" xfId="5" applyFont="1" applyFill="1" applyBorder="1" applyAlignment="1" applyProtection="1">
      <alignment horizontal="right" vertical="center" wrapText="1"/>
    </xf>
    <xf numFmtId="4" fontId="2" fillId="3" borderId="2" xfId="4" applyFont="1" applyBorder="1" applyAlignment="1" applyProtection="1">
      <alignment horizontal="right" vertical="center" wrapText="1"/>
    </xf>
    <xf numFmtId="0" fontId="0" fillId="0" borderId="2" xfId="1" applyFont="1" applyFill="1" applyBorder="1" applyAlignment="1" applyProtection="1">
      <alignment horizontal="left" vertical="center" wrapText="1" indent="2"/>
    </xf>
    <xf numFmtId="0" fontId="0" fillId="0" borderId="1" xfId="1" applyFont="1" applyFill="1" applyBorder="1" applyAlignment="1" applyProtection="1">
      <alignment horizontal="left" vertical="center" wrapText="1" indent="2"/>
    </xf>
    <xf numFmtId="0" fontId="0" fillId="0" borderId="1" xfId="1" applyFont="1" applyFill="1" applyBorder="1" applyAlignment="1" applyProtection="1">
      <alignment horizontal="left" vertical="center" wrapText="1" indent="2"/>
    </xf>
    <xf numFmtId="0" fontId="2" fillId="0" borderId="2" xfId="1" applyFont="1" applyFill="1" applyBorder="1" applyAlignment="1" applyProtection="1">
      <alignment horizontal="left" vertical="center" wrapText="1" indent="1"/>
    </xf>
    <xf numFmtId="0" fontId="2" fillId="0" borderId="1" xfId="1" applyFont="1" applyFill="1" applyBorder="1" applyAlignment="1" applyProtection="1">
      <alignment horizontal="left" vertical="center" wrapText="1" indent="1"/>
    </xf>
    <xf numFmtId="0" fontId="2" fillId="0" borderId="1" xfId="1" applyFont="1" applyFill="1" applyBorder="1" applyAlignment="1" applyProtection="1">
      <alignment horizontal="left" vertical="center" wrapText="1" indent="1"/>
    </xf>
    <xf numFmtId="0" fontId="0" fillId="0" borderId="4" xfId="1" applyFont="1" applyFill="1" applyBorder="1" applyAlignment="1" applyProtection="1">
      <alignment vertical="center" wrapText="1"/>
    </xf>
    <xf numFmtId="4" fontId="2" fillId="0" borderId="2" xfId="4" applyNumberFormat="1" applyFont="1" applyFill="1" applyBorder="1" applyAlignment="1" applyProtection="1">
      <alignment horizontal="right" vertical="center" wrapText="1"/>
    </xf>
    <xf numFmtId="4" fontId="2" fillId="0" borderId="2" xfId="5" applyFont="1" applyFill="1" applyBorder="1" applyAlignment="1" applyProtection="1">
      <alignment horizontal="righ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" fontId="2" fillId="3" borderId="2" xfId="5" applyNumberFormat="1" applyFont="1" applyFill="1" applyBorder="1" applyAlignment="1" applyProtection="1">
      <alignment horizontal="right" vertical="center" wrapText="1"/>
    </xf>
    <xf numFmtId="4" fontId="2" fillId="0" borderId="2" xfId="5" applyNumberFormat="1" applyFont="1" applyFill="1" applyBorder="1" applyAlignment="1" applyProtection="1">
      <alignment horizontal="right" vertical="center" wrapText="1"/>
    </xf>
    <xf numFmtId="4" fontId="2" fillId="4" borderId="2" xfId="5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1" applyFont="1" applyFill="1" applyBorder="1" applyAlignment="1" applyProtection="1">
      <alignment horizontal="right" vertical="center" wrapText="1"/>
    </xf>
    <xf numFmtId="0" fontId="2" fillId="0" borderId="1" xfId="1" applyFont="1" applyFill="1" applyBorder="1" applyAlignment="1" applyProtection="1">
      <alignment horizontal="right" vertical="center" wrapText="1"/>
    </xf>
    <xf numFmtId="0" fontId="10" fillId="0" borderId="1" xfId="1" applyFont="1" applyFill="1" applyBorder="1" applyAlignment="1" applyProtection="1">
      <alignment horizontal="right" vertical="center" wrapText="1"/>
    </xf>
    <xf numFmtId="49" fontId="2" fillId="5" borderId="2" xfId="1" applyNumberFormat="1" applyFont="1" applyFill="1" applyBorder="1" applyAlignment="1" applyProtection="1">
      <alignment horizontal="center" vertical="center" wrapText="1"/>
    </xf>
    <xf numFmtId="49" fontId="11" fillId="5" borderId="1" xfId="0" applyFont="1" applyFill="1" applyBorder="1" applyAlignment="1" applyProtection="1">
      <alignment horizontal="center" vertical="center"/>
    </xf>
    <xf numFmtId="0" fontId="2" fillId="5" borderId="1" xfId="1" applyFont="1" applyFill="1" applyBorder="1" applyAlignment="1" applyProtection="1">
      <alignment horizontal="right" vertical="center" wrapText="1"/>
    </xf>
    <xf numFmtId="0" fontId="10" fillId="5" borderId="1" xfId="1" applyFont="1" applyFill="1" applyBorder="1" applyAlignment="1" applyProtection="1">
      <alignment horizontal="right" vertical="center" wrapText="1"/>
    </xf>
    <xf numFmtId="4" fontId="2" fillId="5" borderId="1" xfId="4" applyNumberFormat="1" applyFont="1" applyFill="1" applyBorder="1" applyAlignment="1" applyProtection="1">
      <alignment horizontal="right" vertical="center" wrapText="1"/>
    </xf>
    <xf numFmtId="4" fontId="2" fillId="5" borderId="1" xfId="5" applyFont="1" applyFill="1" applyBorder="1" applyAlignment="1" applyProtection="1">
      <alignment horizontal="right" vertical="center" wrapText="1"/>
    </xf>
    <xf numFmtId="0" fontId="3" fillId="2" borderId="1" xfId="1" applyFont="1" applyFill="1" applyBorder="1" applyAlignment="1" applyProtection="1">
      <alignment horizontal="center" wrapText="1"/>
    </xf>
    <xf numFmtId="0" fontId="2" fillId="0" borderId="1" xfId="1" applyFont="1" applyFill="1" applyBorder="1" applyAlignment="1" applyProtection="1">
      <alignment horizontal="righ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2" fillId="6" borderId="2" xfId="2" applyFont="1" applyFill="1" applyBorder="1" applyAlignment="1" applyProtection="1">
      <alignment horizontal="left" vertical="center" indent="1"/>
    </xf>
    <xf numFmtId="0" fontId="2" fillId="6" borderId="1" xfId="2" applyFont="1" applyFill="1" applyBorder="1" applyAlignment="1" applyProtection="1">
      <alignment horizontal="left" vertical="center" indent="1"/>
    </xf>
    <xf numFmtId="0" fontId="2" fillId="6" borderId="1" xfId="2" applyFont="1" applyFill="1" applyBorder="1" applyAlignment="1" applyProtection="1">
      <alignment horizontal="left" vertical="center" wrapText="1" indent="1"/>
    </xf>
    <xf numFmtId="0" fontId="0" fillId="0" borderId="2" xfId="1" applyFont="1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center" vertical="center" wrapText="1"/>
    </xf>
    <xf numFmtId="0" fontId="0" fillId="0" borderId="0" xfId="3" applyFont="1" applyFill="1" applyBorder="1" applyAlignment="1" applyProtection="1">
      <alignment horizontal="center" vertical="center" wrapText="1"/>
    </xf>
    <xf numFmtId="0" fontId="0" fillId="0" borderId="4" xfId="1" applyFont="1" applyFill="1" applyBorder="1" applyAlignment="1" applyProtection="1">
      <alignment horizontal="center" vertical="center" wrapText="1"/>
    </xf>
    <xf numFmtId="0" fontId="0" fillId="0" borderId="0" xfId="1" applyFont="1" applyFill="1" applyBorder="1" applyAlignment="1" applyProtection="1">
      <alignment horizontal="center" vertical="center" wrapText="1"/>
    </xf>
    <xf numFmtId="49" fontId="0" fillId="0" borderId="2" xfId="0" applyFill="1" applyBorder="1" applyAlignment="1" applyProtection="1">
      <alignment horizontal="center" vertical="center" wrapText="1"/>
    </xf>
    <xf numFmtId="49" fontId="0" fillId="0" borderId="1" xfId="0" applyFill="1" applyBorder="1" applyAlignment="1" applyProtection="1">
      <alignment horizontal="center" vertical="center" wrapText="1"/>
    </xf>
    <xf numFmtId="49" fontId="0" fillId="0" borderId="4" xfId="0" applyFill="1" applyBorder="1" applyAlignment="1" applyProtection="1">
      <alignment horizontal="center" vertical="center" wrapText="1"/>
    </xf>
    <xf numFmtId="49" fontId="0" fillId="0" borderId="2" xfId="0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 applyProtection="1">
      <alignment vertical="center" wrapText="1"/>
    </xf>
    <xf numFmtId="0" fontId="13" fillId="2" borderId="0" xfId="1" applyFont="1" applyFill="1" applyBorder="1" applyAlignment="1" applyProtection="1">
      <alignment horizontal="center" vertical="center" wrapText="1"/>
    </xf>
    <xf numFmtId="49" fontId="2" fillId="2" borderId="7" xfId="1" applyNumberFormat="1" applyFont="1" applyFill="1" applyBorder="1" applyAlignment="1" applyProtection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left" vertical="center" wrapText="1"/>
    </xf>
    <xf numFmtId="49" fontId="2" fillId="0" borderId="7" xfId="1" applyNumberFormat="1" applyFont="1" applyFill="1" applyBorder="1" applyAlignment="1" applyProtection="1">
      <alignment horizontal="left" vertical="center" wrapText="1"/>
    </xf>
    <xf numFmtId="49" fontId="2" fillId="0" borderId="7" xfId="1" applyNumberFormat="1" applyFont="1" applyFill="1" applyBorder="1" applyAlignment="1" applyProtection="1">
      <alignment vertical="center" wrapText="1"/>
    </xf>
    <xf numFmtId="3" fontId="2" fillId="0" borderId="7" xfId="1" applyNumberFormat="1" applyFont="1" applyFill="1" applyBorder="1" applyAlignment="1" applyProtection="1">
      <alignment horizontal="center" vertical="center" wrapText="1"/>
    </xf>
    <xf numFmtId="49" fontId="2" fillId="0" borderId="7" xfId="1" applyNumberFormat="1" applyFont="1" applyFill="1" applyBorder="1" applyAlignment="1" applyProtection="1">
      <alignment horizontal="center" vertical="center" wrapText="1"/>
    </xf>
    <xf numFmtId="49" fontId="0" fillId="7" borderId="7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8" xfId="1" applyNumberFormat="1" applyFont="1" applyFill="1" applyBorder="1" applyAlignment="1" applyProtection="1">
      <alignment horizontal="center" vertical="center" wrapText="1"/>
    </xf>
    <xf numFmtId="4" fontId="2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49" fontId="2" fillId="0" borderId="7" xfId="1" applyNumberFormat="1" applyFont="1" applyFill="1" applyBorder="1" applyAlignment="1" applyProtection="1">
      <alignment vertical="center" wrapText="1"/>
    </xf>
    <xf numFmtId="0" fontId="2" fillId="0" borderId="9" xfId="1" applyNumberFormat="1" applyFont="1" applyFill="1" applyBorder="1" applyAlignment="1" applyProtection="1">
      <alignment vertical="center" wrapText="1"/>
    </xf>
    <xf numFmtId="49" fontId="0" fillId="0" borderId="10" xfId="0" applyBorder="1">
      <alignment vertical="top"/>
    </xf>
    <xf numFmtId="4" fontId="2" fillId="3" borderId="10" xfId="1" applyNumberFormat="1" applyFont="1" applyFill="1" applyBorder="1" applyAlignment="1" applyProtection="1">
      <alignment vertical="center" wrapText="1"/>
    </xf>
    <xf numFmtId="4" fontId="2" fillId="3" borderId="7" xfId="1" applyNumberFormat="1" applyFont="1" applyFill="1" applyBorder="1" applyAlignment="1" applyProtection="1">
      <alignment vertical="center" wrapText="1"/>
    </xf>
    <xf numFmtId="4" fontId="9" fillId="0" borderId="7" xfId="1" applyNumberFormat="1" applyFont="1" applyFill="1" applyBorder="1" applyAlignment="1" applyProtection="1">
      <alignment vertical="center" wrapText="1"/>
    </xf>
    <xf numFmtId="4" fontId="2" fillId="4" borderId="7" xfId="1" applyNumberFormat="1" applyFont="1" applyFill="1" applyBorder="1" applyAlignment="1" applyProtection="1">
      <alignment vertical="center" wrapText="1"/>
      <protection locked="0"/>
    </xf>
    <xf numFmtId="49" fontId="0" fillId="4" borderId="7" xfId="1" applyNumberFormat="1" applyFont="1" applyFill="1" applyBorder="1" applyAlignment="1" applyProtection="1">
      <alignment vertical="center" wrapText="1"/>
      <protection locked="0"/>
    </xf>
    <xf numFmtId="49" fontId="0" fillId="4" borderId="8" xfId="1" applyNumberFormat="1" applyFont="1" applyFill="1" applyBorder="1" applyAlignment="1" applyProtection="1">
      <alignment vertical="center" wrapText="1"/>
      <protection locked="0"/>
    </xf>
    <xf numFmtId="49" fontId="2" fillId="7" borderId="8" xfId="1" applyNumberFormat="1" applyFont="1" applyFill="1" applyBorder="1" applyAlignment="1" applyProtection="1">
      <alignment vertical="center" wrapText="1"/>
      <protection locked="0"/>
    </xf>
    <xf numFmtId="49" fontId="2" fillId="0" borderId="8" xfId="1" applyNumberFormat="1" applyFont="1" applyFill="1" applyBorder="1" applyAlignment="1" applyProtection="1">
      <alignment vertical="center" wrapText="1"/>
    </xf>
    <xf numFmtId="49" fontId="2" fillId="2" borderId="4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vertical="center" wrapText="1"/>
    </xf>
    <xf numFmtId="3" fontId="2" fillId="0" borderId="4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49" fontId="2" fillId="7" borderId="4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1" xfId="1" applyNumberFormat="1" applyFont="1" applyFill="1" applyBorder="1" applyAlignment="1" applyProtection="1">
      <alignment horizontal="center" vertical="center" wrapText="1"/>
    </xf>
    <xf numFmtId="4" fontId="2" fillId="7" borderId="1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1" applyNumberFormat="1" applyFont="1" applyFill="1" applyBorder="1" applyAlignment="1" applyProtection="1">
      <alignment horizontal="center" vertical="center" wrapText="1"/>
    </xf>
    <xf numFmtId="49" fontId="13" fillId="0" borderId="12" xfId="1" applyNumberFormat="1" applyFont="1" applyFill="1" applyBorder="1" applyAlignment="1" applyProtection="1">
      <alignment horizontal="center" vertical="center" wrapText="1"/>
    </xf>
    <xf numFmtId="0" fontId="2" fillId="0" borderId="13" xfId="1" applyNumberFormat="1" applyFont="1" applyFill="1" applyBorder="1" applyAlignment="1" applyProtection="1">
      <alignment vertical="center" wrapText="1"/>
    </xf>
    <xf numFmtId="49" fontId="0" fillId="0" borderId="13" xfId="0" applyBorder="1">
      <alignment vertical="top"/>
    </xf>
    <xf numFmtId="4" fontId="2" fillId="3" borderId="13" xfId="1" applyNumberFormat="1" applyFont="1" applyFill="1" applyBorder="1" applyAlignment="1" applyProtection="1">
      <alignment vertical="center" wrapText="1"/>
    </xf>
    <xf numFmtId="4" fontId="2" fillId="3" borderId="12" xfId="1" applyNumberFormat="1" applyFont="1" applyFill="1" applyBorder="1" applyAlignment="1" applyProtection="1">
      <alignment vertical="center" wrapText="1"/>
    </xf>
    <xf numFmtId="4" fontId="9" fillId="0" borderId="12" xfId="5" applyNumberFormat="1" applyFont="1" applyFill="1" applyBorder="1" applyAlignment="1" applyProtection="1">
      <alignment horizontal="right" vertical="center" wrapText="1"/>
    </xf>
    <xf numFmtId="4" fontId="2" fillId="4" borderId="12" xfId="5" applyNumberFormat="1" applyFont="1" applyFill="1" applyBorder="1" applyAlignment="1" applyProtection="1">
      <alignment horizontal="right" vertical="center" wrapText="1"/>
      <protection locked="0"/>
    </xf>
    <xf numFmtId="4" fontId="2" fillId="4" borderId="12" xfId="1" applyNumberFormat="1" applyFont="1" applyFill="1" applyBorder="1" applyAlignment="1" applyProtection="1">
      <alignment vertical="center" wrapText="1"/>
      <protection locked="0"/>
    </xf>
    <xf numFmtId="49" fontId="2" fillId="4" borderId="12" xfId="1" applyNumberFormat="1" applyFont="1" applyFill="1" applyBorder="1" applyAlignment="1" applyProtection="1">
      <alignment vertical="center" wrapText="1"/>
      <protection locked="0"/>
    </xf>
    <xf numFmtId="49" fontId="2" fillId="4" borderId="13" xfId="1" applyNumberFormat="1" applyFont="1" applyFill="1" applyBorder="1" applyAlignment="1" applyProtection="1">
      <alignment vertical="center" wrapText="1"/>
      <protection locked="0"/>
    </xf>
    <xf numFmtId="49" fontId="2" fillId="2" borderId="13" xfId="1" applyNumberFormat="1" applyFont="1" applyFill="1" applyBorder="1" applyAlignment="1" applyProtection="1">
      <alignment vertical="center" wrapText="1"/>
    </xf>
    <xf numFmtId="49" fontId="2" fillId="0" borderId="13" xfId="1" applyNumberFormat="1" applyFont="1" applyFill="1" applyBorder="1" applyAlignment="1" applyProtection="1">
      <alignment vertical="center" wrapText="1"/>
    </xf>
    <xf numFmtId="49" fontId="0" fillId="0" borderId="0" xfId="0" applyBorder="1">
      <alignment vertical="top"/>
    </xf>
    <xf numFmtId="49" fontId="2" fillId="2" borderId="14" xfId="1" applyNumberFormat="1" applyFont="1" applyFill="1" applyBorder="1" applyAlignment="1" applyProtection="1">
      <alignment horizontal="center" vertical="center" wrapText="1"/>
    </xf>
    <xf numFmtId="0" fontId="2" fillId="0" borderId="14" xfId="1" applyNumberFormat="1" applyFont="1" applyFill="1" applyBorder="1" applyAlignment="1" applyProtection="1">
      <alignment horizontal="left" vertical="center" wrapText="1"/>
    </xf>
    <xf numFmtId="49" fontId="2" fillId="0" borderId="14" xfId="1" applyNumberFormat="1" applyFont="1" applyFill="1" applyBorder="1" applyAlignment="1" applyProtection="1">
      <alignment horizontal="left" vertical="center" wrapText="1"/>
    </xf>
    <xf numFmtId="49" fontId="2" fillId="0" borderId="15" xfId="1" applyNumberFormat="1" applyFont="1" applyFill="1" applyBorder="1" applyAlignment="1" applyProtection="1">
      <alignment vertical="center" wrapText="1"/>
    </xf>
    <xf numFmtId="3" fontId="2" fillId="0" borderId="14" xfId="1" applyNumberFormat="1" applyFont="1" applyFill="1" applyBorder="1" applyAlignment="1" applyProtection="1">
      <alignment horizontal="center" vertical="center" wrapText="1"/>
    </xf>
    <xf numFmtId="49" fontId="2" fillId="0" borderId="14" xfId="1" applyNumberFormat="1" applyFont="1" applyFill="1" applyBorder="1" applyAlignment="1" applyProtection="1">
      <alignment horizontal="center" vertical="center" wrapText="1"/>
    </xf>
    <xf numFmtId="49" fontId="2" fillId="7" borderId="14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6" xfId="1" applyNumberFormat="1" applyFont="1" applyFill="1" applyBorder="1" applyAlignment="1" applyProtection="1">
      <alignment horizontal="center" vertical="center" wrapText="1"/>
    </xf>
    <xf numFmtId="4" fontId="2" fillId="7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1" applyNumberFormat="1" applyFont="1" applyFill="1" applyBorder="1" applyAlignment="1" applyProtection="1">
      <alignment horizontal="center" vertical="center" wrapText="1"/>
    </xf>
    <xf numFmtId="49" fontId="11" fillId="5" borderId="15" xfId="0" applyFont="1" applyFill="1" applyBorder="1" applyAlignment="1" applyProtection="1">
      <alignment horizontal="center" vertical="top" wrapText="1"/>
    </xf>
    <xf numFmtId="49" fontId="14" fillId="5" borderId="17" xfId="0" applyFont="1" applyFill="1" applyBorder="1" applyAlignment="1" applyProtection="1">
      <alignment horizontal="left" vertical="top" wrapText="1"/>
    </xf>
    <xf numFmtId="49" fontId="11" fillId="5" borderId="17" xfId="0" applyFont="1" applyFill="1" applyBorder="1" applyAlignment="1" applyProtection="1">
      <alignment horizontal="center" vertical="center" wrapText="1"/>
    </xf>
    <xf numFmtId="49" fontId="11" fillId="5" borderId="17" xfId="0" applyFont="1" applyFill="1" applyBorder="1" applyAlignment="1" applyProtection="1">
      <alignment vertical="top" wrapText="1"/>
    </xf>
    <xf numFmtId="4" fontId="2" fillId="5" borderId="17" xfId="5" applyFont="1" applyFill="1" applyBorder="1" applyAlignment="1" applyProtection="1">
      <alignment horizontal="center" vertical="center" wrapText="1"/>
    </xf>
    <xf numFmtId="4" fontId="2" fillId="5" borderId="18" xfId="5" applyFont="1" applyFill="1" applyBorder="1" applyAlignment="1" applyProtection="1">
      <alignment horizontal="center" vertical="center" wrapText="1"/>
    </xf>
    <xf numFmtId="0" fontId="2" fillId="5" borderId="2" xfId="1" applyFont="1" applyFill="1" applyBorder="1" applyAlignment="1" applyProtection="1">
      <alignment vertical="center" wrapText="1"/>
    </xf>
    <xf numFmtId="49" fontId="11" fillId="5" borderId="1" xfId="0" applyFont="1" applyFill="1" applyBorder="1" applyAlignment="1" applyProtection="1">
      <alignment horizontal="center" vertical="center"/>
    </xf>
    <xf numFmtId="0" fontId="2" fillId="5" borderId="1" xfId="1" applyFont="1" applyFill="1" applyBorder="1" applyAlignment="1" applyProtection="1">
      <alignment vertical="center" wrapText="1"/>
    </xf>
    <xf numFmtId="49" fontId="11" fillId="5" borderId="1" xfId="0" applyFont="1" applyFill="1" applyBorder="1" applyAlignment="1" applyProtection="1">
      <alignment horizontal="center" vertical="top"/>
    </xf>
    <xf numFmtId="4" fontId="2" fillId="5" borderId="1" xfId="5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left"/>
    </xf>
    <xf numFmtId="4" fontId="2" fillId="0" borderId="1" xfId="5" applyFont="1" applyFill="1" applyBorder="1" applyAlignment="1" applyProtection="1">
      <alignment horizontal="right" vertical="center" wrapText="1"/>
    </xf>
    <xf numFmtId="0" fontId="2" fillId="0" borderId="1" xfId="6" applyFont="1" applyFill="1" applyBorder="1" applyAlignment="1" applyProtection="1">
      <alignment horizontal="left" vertical="center" wrapText="1" indent="1"/>
    </xf>
    <xf numFmtId="0" fontId="15" fillId="0" borderId="1" xfId="6" applyFont="1" applyFill="1" applyBorder="1" applyAlignment="1" applyProtection="1">
      <alignment horizontal="left" vertical="center" indent="1"/>
    </xf>
    <xf numFmtId="0" fontId="2" fillId="6" borderId="0" xfId="2" applyFont="1" applyFill="1" applyBorder="1" applyAlignment="1" applyProtection="1">
      <alignment horizontal="left" vertical="center" wrapText="1" indent="1"/>
    </xf>
    <xf numFmtId="49" fontId="2" fillId="2" borderId="8" xfId="1" applyNumberFormat="1" applyFont="1" applyFill="1" applyBorder="1" applyAlignment="1" applyProtection="1">
      <alignment vertical="center" wrapText="1"/>
    </xf>
    <xf numFmtId="49" fontId="2" fillId="4" borderId="7" xfId="1" applyNumberFormat="1" applyFont="1" applyFill="1" applyBorder="1" applyAlignment="1" applyProtection="1">
      <alignment vertical="center" wrapText="1"/>
      <protection locked="0"/>
    </xf>
    <xf numFmtId="49" fontId="2" fillId="4" borderId="8" xfId="1" applyNumberFormat="1" applyFont="1" applyFill="1" applyBorder="1" applyAlignment="1" applyProtection="1">
      <alignment vertical="center" wrapText="1"/>
      <protection locked="0"/>
    </xf>
    <xf numFmtId="0" fontId="2" fillId="5" borderId="7" xfId="1" applyFont="1" applyFill="1" applyBorder="1" applyAlignment="1" applyProtection="1">
      <alignment vertical="center" wrapText="1"/>
    </xf>
    <xf numFmtId="49" fontId="11" fillId="5" borderId="19" xfId="0" applyFont="1" applyFill="1" applyBorder="1" applyAlignment="1" applyProtection="1">
      <alignment horizontal="center" vertical="center"/>
    </xf>
    <xf numFmtId="0" fontId="2" fillId="5" borderId="19" xfId="1" applyFont="1" applyFill="1" applyBorder="1" applyAlignment="1" applyProtection="1">
      <alignment vertical="center" wrapText="1"/>
    </xf>
    <xf numFmtId="49" fontId="11" fillId="5" borderId="19" xfId="0" applyFont="1" applyFill="1" applyBorder="1" applyAlignment="1" applyProtection="1">
      <alignment horizontal="center" vertical="top"/>
    </xf>
    <xf numFmtId="4" fontId="2" fillId="5" borderId="19" xfId="5" applyFont="1" applyFill="1" applyBorder="1" applyAlignment="1" applyProtection="1">
      <alignment horizontal="center" vertical="center" wrapText="1"/>
    </xf>
    <xf numFmtId="0" fontId="0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0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0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/>
    </xf>
  </cellXfs>
  <cellStyles count="40">
    <cellStyle name=" 1" xfId="7"/>
    <cellStyle name=" 1 2" xfId="8"/>
    <cellStyle name=" 1_Stage1" xfId="9"/>
    <cellStyle name="_Model_RAB Мой_PR.PROG.WARM.NOTCOMBI.2012.2.16_v1.4(04.04.11) " xfId="10"/>
    <cellStyle name="_Model_RAB Мой_Книга2_PR.PROG.WARM.NOTCOMBI.2012.2.16_v1.4(04.04.11) " xfId="11"/>
    <cellStyle name="_Model_RAB_MRSK_svod_PR.PROG.WARM.NOTCOMBI.2012.2.16_v1.4(04.04.11) " xfId="12"/>
    <cellStyle name="_Model_RAB_MRSK_svod_Книга2_PR.PROG.WARM.NOTCOMBI.2012.2.16_v1.4(04.04.11) " xfId="13"/>
    <cellStyle name="_МОДЕЛЬ_1 (2)_PR.PROG.WARM.NOTCOMBI.2012.2.16_v1.4(04.04.11) " xfId="14"/>
    <cellStyle name="_МОДЕЛЬ_1 (2)_Книга2_PR.PROG.WARM.NOTCOMBI.2012.2.16_v1.4(04.04.11) " xfId="15"/>
    <cellStyle name="_пр 5 тариф RAB_PR.PROG.WARM.NOTCOMBI.2012.2.16_v1.4(04.04.11) " xfId="16"/>
    <cellStyle name="_пр 5 тариф RAB_Книга2_PR.PROG.WARM.NOTCOMBI.2012.2.16_v1.4(04.04.11) " xfId="17"/>
    <cellStyle name="_Расчет RAB_22072008_PR.PROG.WARM.NOTCOMBI.2012.2.16_v1.4(04.04.11) " xfId="18"/>
    <cellStyle name="_Расчет RAB_22072008_Книга2_PR.PROG.WARM.NOTCOMBI.2012.2.16_v1.4(04.04.11) " xfId="19"/>
    <cellStyle name="_Расчет RAB_Лен и МОЭСК_с 2010 года_14.04.2009_со сглаж_version 3.0_без ФСК_PR.PROG.WARM.NOTCOMBI.2012.2.16_v1.4(04.04.11) " xfId="20"/>
    <cellStyle name="_Расчет RAB_Лен и МОЭСК_с 2010 года_14.04.2009_со сглаж_version 3.0_без ФСК_Книга2_PR.PROG.WARM.NOTCOMBI.2012.2.16_v1.4(04.04.11) " xfId="21"/>
    <cellStyle name="Cells 2" xfId="22"/>
    <cellStyle name="Currency [0]" xfId="23"/>
    <cellStyle name="Currency2" xfId="24"/>
    <cellStyle name="Followed Hyperlink" xfId="25"/>
    <cellStyle name="Header 3" xfId="26"/>
    <cellStyle name="Hyperlink" xfId="27"/>
    <cellStyle name="normal" xfId="28"/>
    <cellStyle name="Normal1" xfId="29"/>
    <cellStyle name="Normal2" xfId="30"/>
    <cellStyle name="Percent1" xfId="31"/>
    <cellStyle name="Title 4" xfId="32"/>
    <cellStyle name="Гиперссылка 2 2" xfId="33"/>
    <cellStyle name="Гиперссылка 4" xfId="34"/>
    <cellStyle name="Заголовок" xfId="2"/>
    <cellStyle name="ЗаголовокСтолбца" xfId="3"/>
    <cellStyle name="Значение" xfId="5"/>
    <cellStyle name="Обычный" xfId="0" builtinId="0"/>
    <cellStyle name="Обычный 10" xfId="35"/>
    <cellStyle name="Обычный 2" xfId="36"/>
    <cellStyle name="Обычный 2 2" xfId="37"/>
    <cellStyle name="Обычный 3 2" xfId="38"/>
    <cellStyle name="Обычный 3 3" xfId="39"/>
    <cellStyle name="Обычный_razrabotka_sablonov_po_WKU" xfId="6"/>
    <cellStyle name="Обычный_Мониторинг инвестиций" xfId="1"/>
    <cellStyle name="ФормулаВБ_Мониторинг инвестиц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3</xdr:row>
      <xdr:rowOff>28575</xdr:rowOff>
    </xdr:from>
    <xdr:to>
      <xdr:col>2</xdr:col>
      <xdr:colOff>314325</xdr:colOff>
      <xdr:row>4</xdr:row>
      <xdr:rowOff>152400</xdr:rowOff>
    </xdr:to>
    <xdr:pic macro="[1]!modList00.FREEZE_PANES">
      <xdr:nvPicPr>
        <xdr:cNvPr id="2" name="FREEZE_PANES_C9" descr="update_org.pn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2857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/&#1048;&#1085;&#1074;&#1077;&#1089;&#1090;&#1080;&#1094;&#1080;&#1080;/&#1054;&#1090;&#1095;&#1077;&#1090;&#1099;%20&#1045;&#1048;&#1040;&#1057;/2016%20&#1075;&#1086;&#1076;/&#1070;-&#1055;&#1086;&#1083;&#1100;&#1089;&#1082;&#1080;&#1081;/INV%20WARM%20Q4%202016(v1%200)_&#1070;&#1055;_&#1079;&#1072;%202016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A/OneDrive/Work_SMA/Programmer/&#1059;&#1087;&#1088;&#1072;&#1074;&#1083;&#1077;&#1085;&#1080;&#1077;%20&#1090;&#1088;&#1072;&#1085;&#1089;&#1087;&#1086;&#1088;&#1090;&#1072;/RAILWAY.PRIGOROD.WEEKLY/RAILWAY.PRIGOROD.WEEKLY(v1.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ИП"/>
      <sheetName val="Комментарии"/>
      <sheetName val="Проверка"/>
      <sheetName val="TEHSHEET"/>
      <sheetName val="et_union"/>
      <sheetName val="modProv"/>
      <sheetName val="modReestr"/>
      <sheetName val="modfrmReestr"/>
      <sheetName val="modFill"/>
      <sheetName val="AllSheetsInThisWorkbook"/>
      <sheetName val="modInstruction"/>
      <sheetName val="modUpdTemplMain"/>
      <sheetName val="modfrmCheckUpdates"/>
      <sheetName val="modfrmDateChoose"/>
      <sheetName val="modfrmRegion"/>
      <sheetName val="REESTR_MO"/>
      <sheetName val="REESTR_ORG"/>
      <sheetName val="modClassifierValidate"/>
      <sheetName val="modHyp"/>
      <sheetName val="modList00"/>
      <sheetName val="modList01"/>
      <sheetName val="modListComm"/>
      <sheetName val="modInfo"/>
    </sheetNames>
    <definedNames>
      <definedName name="modList00.FREEZE_PANES"/>
    </definedNames>
    <sheetDataSet>
      <sheetData sheetId="0">
        <row r="3">
          <cell r="B3" t="str">
            <v>Версия 1.0</v>
          </cell>
        </row>
      </sheetData>
      <sheetData sheetId="1" refreshError="1"/>
      <sheetData sheetId="2">
        <row r="7">
          <cell r="F7" t="str">
            <v>Владимирская область</v>
          </cell>
        </row>
        <row r="15">
          <cell r="F15" t="str">
            <v>ОАО "Владимирские коммунальные системы"</v>
          </cell>
        </row>
        <row r="23">
          <cell r="F23" t="str">
            <v>нет</v>
          </cell>
        </row>
        <row r="31">
          <cell r="F31">
            <v>2016</v>
          </cell>
        </row>
        <row r="32">
          <cell r="F32" t="str">
            <v>Январь</v>
          </cell>
        </row>
        <row r="35">
          <cell r="F35">
            <v>2018</v>
          </cell>
        </row>
        <row r="36">
          <cell r="F36" t="str">
            <v>Декабрь</v>
          </cell>
        </row>
      </sheetData>
      <sheetData sheetId="3"/>
      <sheetData sheetId="4" refreshError="1"/>
      <sheetData sheetId="5" refreshError="1"/>
      <sheetData sheetId="6">
        <row r="2">
          <cell r="C2" t="str">
            <v>Инвестиционная программа ОАО «Владимирские коммунальные системы» по теплоснабжению города Юрьев-Польский на 2013-2018 годы</v>
          </cell>
          <cell r="D2" t="str">
            <v>2000</v>
          </cell>
          <cell r="E2" t="str">
            <v>2004</v>
          </cell>
          <cell r="F2" t="str">
            <v>2000</v>
          </cell>
          <cell r="G2" t="str">
            <v>Январь</v>
          </cell>
          <cell r="H2" t="str">
            <v>да</v>
          </cell>
          <cell r="I2" t="str">
            <v>Передача+Сбыт</v>
          </cell>
          <cell r="J2" t="str">
            <v>Общество с ограниченной ответственностью</v>
          </cell>
          <cell r="K2" t="str">
            <v>Прибыль направляемая на инвестиции</v>
          </cell>
          <cell r="M2" t="str">
            <v>Строительство, реконструкция или модернизация объектов теплоснабжения в целях подключения потребителей с указанием объектов теплоснабжения, строительство которых финансируется за счет платы за подключение</v>
          </cell>
          <cell r="N2" t="str">
            <v>строительство новых тепловых сетей в целях подключения потребителей</v>
          </cell>
        </row>
        <row r="3">
          <cell r="D3" t="str">
            <v>2001</v>
          </cell>
          <cell r="E3" t="str">
            <v>2005</v>
          </cell>
          <cell r="F3" t="str">
            <v>2001</v>
          </cell>
          <cell r="G3" t="str">
            <v>Февраль</v>
          </cell>
          <cell r="H3" t="str">
            <v>нет</v>
          </cell>
          <cell r="I3" t="str">
            <v>Передача</v>
          </cell>
          <cell r="J3" t="str">
            <v>Общество с дополнительной ответственностью</v>
          </cell>
          <cell r="K3" t="str">
            <v>за счет платы за технологическое присоединение</v>
          </cell>
          <cell r="M3" t="str">
            <v>Строительство новых объектов теплоснабжения, не связанных с подключением (технологическим присоединением) новых потребителей, в том числе строительство новых тепловых сетей</v>
          </cell>
          <cell r="N3" t="str">
            <v>строительство иных объектов теплоснабжения за исключением тепловых сетей в целях подключения потребителей</v>
          </cell>
        </row>
        <row r="4">
          <cell r="D4" t="str">
            <v>2002</v>
          </cell>
          <cell r="E4" t="str">
            <v>2006</v>
          </cell>
          <cell r="F4" t="str">
            <v>2002</v>
          </cell>
          <cell r="G4" t="str">
            <v>Март</v>
          </cell>
          <cell r="I4" t="str">
            <v>производство комбинированная выработка</v>
          </cell>
          <cell r="J4" t="str">
            <v>Публичное акционерное общество</v>
          </cell>
          <cell r="K4" t="str">
            <v>Амортизационные отчисления</v>
          </cell>
          <cell r="M4" t="str">
            <v>Реконструкция или модернизация существующих объектов теплоснабжения в целях снижения уровня износа существующих объектов теплоснабжения</v>
          </cell>
          <cell r="N4" t="str">
            <v>увеличение пропускной способности существующих тепловых сетей в целях подключения потребителей</v>
          </cell>
        </row>
        <row r="5">
          <cell r="D5" t="str">
            <v>2003</v>
          </cell>
          <cell r="E5" t="str">
            <v>2007</v>
          </cell>
          <cell r="F5" t="str">
            <v>2003</v>
          </cell>
          <cell r="G5" t="str">
            <v>Апрель</v>
          </cell>
          <cell r="I5" t="str">
            <v>производство (некомбинированная выработка)+передача+сбыт</v>
          </cell>
          <cell r="J5" t="str">
            <v>Непубличное акционерное общество</v>
          </cell>
          <cell r="K5" t="str">
            <v>Прочие собственные средства</v>
          </cell>
          <cell r="M5" t="str">
            <v>Мероприятия, направленные на повышение экологической эффективности</v>
          </cell>
          <cell r="N5" t="str">
            <v>увеличение мощности и производительности существующих объектов теплоснабжения за исключением тепловых сетей в целях подключения потребителей</v>
          </cell>
        </row>
        <row r="6">
          <cell r="D6" t="str">
            <v>2004</v>
          </cell>
          <cell r="E6" t="str">
            <v>2008</v>
          </cell>
          <cell r="F6" t="str">
            <v>2004</v>
          </cell>
          <cell r="G6" t="str">
            <v>Май</v>
          </cell>
          <cell r="I6" t="str">
            <v>производство (некомбинированная выработка)+передача</v>
          </cell>
          <cell r="J6" t="str">
            <v>Муниципальное унитарное предприятие</v>
          </cell>
          <cell r="K6" t="str">
            <v>Кредиты</v>
          </cell>
          <cell r="M6" t="str">
            <v>Вывод из эксплуатации, консервации и демонтаж объектов теплоснабжения</v>
          </cell>
        </row>
        <row r="7">
          <cell r="D7" t="str">
            <v>2005</v>
          </cell>
          <cell r="E7" t="str">
            <v>2009</v>
          </cell>
          <cell r="F7" t="str">
            <v>2005</v>
          </cell>
          <cell r="G7" t="str">
            <v>Июнь</v>
          </cell>
          <cell r="I7" t="str">
            <v>производство (некомбинированная выработка)+сбыт</v>
          </cell>
          <cell r="J7" t="str">
            <v>Федеральное государственное унитарное предприятие</v>
          </cell>
          <cell r="K7" t="str">
            <v>Займы</v>
          </cell>
          <cell r="M7" t="str">
            <v>Мероприятия, направленные на повышение энергоэффективности в сфере теплоснабжения</v>
          </cell>
        </row>
        <row r="8">
          <cell r="D8" t="str">
            <v>2006</v>
          </cell>
          <cell r="E8" t="str">
            <v>2010</v>
          </cell>
          <cell r="F8" t="str">
            <v>2006</v>
          </cell>
          <cell r="G8" t="str">
            <v>Июль</v>
          </cell>
          <cell r="I8" t="str">
            <v>производство (некомбинированная выработка)</v>
          </cell>
          <cell r="J8" t="str">
            <v>Государственное унитарное предприятие</v>
          </cell>
          <cell r="K8" t="str">
            <v>Прочие привлеченные средства</v>
          </cell>
        </row>
        <row r="9">
          <cell r="D9" t="str">
            <v>2007</v>
          </cell>
          <cell r="E9" t="str">
            <v>2011</v>
          </cell>
          <cell r="F9" t="str">
            <v>2007</v>
          </cell>
          <cell r="G9" t="str">
            <v>Август</v>
          </cell>
          <cell r="J9" t="str">
            <v>КЭЧ</v>
          </cell>
          <cell r="K9" t="str">
            <v>Федеральный бюджет</v>
          </cell>
        </row>
        <row r="10">
          <cell r="D10" t="str">
            <v>2008</v>
          </cell>
          <cell r="E10" t="str">
            <v>2012</v>
          </cell>
          <cell r="F10" t="str">
            <v>2008</v>
          </cell>
          <cell r="G10" t="str">
            <v>Сентябрь</v>
          </cell>
          <cell r="J10" t="str">
            <v>В/ч</v>
          </cell>
          <cell r="K10" t="str">
            <v>Бюджет субъекта РФ</v>
          </cell>
        </row>
        <row r="11">
          <cell r="D11" t="str">
            <v>2009</v>
          </cell>
          <cell r="E11" t="str">
            <v>2013</v>
          </cell>
          <cell r="F11" t="str">
            <v>2009</v>
          </cell>
          <cell r="G11" t="str">
            <v>Октябрь</v>
          </cell>
          <cell r="J11" t="str">
            <v>ПБОЮЛ (ИП, ЧП)</v>
          </cell>
          <cell r="K11" t="str">
            <v>Бюджет муниципального образования</v>
          </cell>
        </row>
        <row r="12">
          <cell r="D12" t="str">
            <v>2010</v>
          </cell>
          <cell r="E12" t="str">
            <v>2014</v>
          </cell>
          <cell r="F12" t="str">
            <v>2010</v>
          </cell>
          <cell r="G12" t="str">
            <v>Ноябрь</v>
          </cell>
          <cell r="J12" t="str">
            <v>Полное товарищество</v>
          </cell>
          <cell r="K12" t="str">
            <v>Лизинг</v>
          </cell>
        </row>
        <row r="13">
          <cell r="D13" t="str">
            <v>2011</v>
          </cell>
          <cell r="E13" t="str">
            <v>2015</v>
          </cell>
          <cell r="F13" t="str">
            <v>2011</v>
          </cell>
          <cell r="G13" t="str">
            <v>Декабрь</v>
          </cell>
          <cell r="J13" t="str">
            <v>Производственный кооператив</v>
          </cell>
          <cell r="K13" t="str">
            <v>Прочие</v>
          </cell>
        </row>
        <row r="14">
          <cell r="D14" t="str">
            <v>2012</v>
          </cell>
          <cell r="E14" t="str">
            <v>2016</v>
          </cell>
          <cell r="F14" t="str">
            <v>2012</v>
          </cell>
          <cell r="J14" t="str">
            <v>Простое товарищество</v>
          </cell>
        </row>
        <row r="15">
          <cell r="D15" t="str">
            <v>2013</v>
          </cell>
          <cell r="E15" t="str">
            <v>2017</v>
          </cell>
          <cell r="F15" t="str">
            <v>2013</v>
          </cell>
        </row>
        <row r="16">
          <cell r="D16" t="str">
            <v>2014</v>
          </cell>
          <cell r="E16" t="str">
            <v>2018</v>
          </cell>
          <cell r="F16" t="str">
            <v>2014</v>
          </cell>
        </row>
        <row r="17">
          <cell r="E17" t="str">
            <v>2019</v>
          </cell>
          <cell r="F17" t="str">
            <v>2015</v>
          </cell>
        </row>
        <row r="18">
          <cell r="E18" t="str">
            <v>2020</v>
          </cell>
          <cell r="F18" t="str">
            <v>2016</v>
          </cell>
        </row>
        <row r="19">
          <cell r="E19" t="str">
            <v>2021</v>
          </cell>
          <cell r="F19" t="str">
            <v>2017</v>
          </cell>
        </row>
        <row r="20">
          <cell r="E20" t="str">
            <v>2022</v>
          </cell>
          <cell r="F20" t="str">
            <v>2018</v>
          </cell>
        </row>
        <row r="21">
          <cell r="E21" t="str">
            <v>2023</v>
          </cell>
          <cell r="F21" t="str">
            <v>2019</v>
          </cell>
        </row>
        <row r="22">
          <cell r="E22" t="str">
            <v>2024</v>
          </cell>
          <cell r="F22" t="str">
            <v>2020</v>
          </cell>
        </row>
        <row r="23">
          <cell r="E23" t="str">
            <v>2025</v>
          </cell>
          <cell r="F23" t="str">
            <v>2021</v>
          </cell>
        </row>
        <row r="24">
          <cell r="E24" t="str">
            <v>2026</v>
          </cell>
          <cell r="F24" t="str">
            <v>2022</v>
          </cell>
        </row>
        <row r="25">
          <cell r="E25" t="str">
            <v>2027</v>
          </cell>
          <cell r="F25" t="str">
            <v>2023</v>
          </cell>
        </row>
        <row r="26">
          <cell r="E26" t="str">
            <v>2028</v>
          </cell>
          <cell r="F26" t="str">
            <v>2024</v>
          </cell>
        </row>
        <row r="27">
          <cell r="E27" t="str">
            <v>2029</v>
          </cell>
          <cell r="F27" t="str">
            <v>2025</v>
          </cell>
        </row>
        <row r="28">
          <cell r="E28" t="str">
            <v>2030</v>
          </cell>
          <cell r="F28" t="str">
            <v>2026</v>
          </cell>
        </row>
        <row r="29">
          <cell r="E29" t="str">
            <v>2031</v>
          </cell>
          <cell r="F29" t="str">
            <v>2027</v>
          </cell>
        </row>
        <row r="30">
          <cell r="E30" t="str">
            <v>2032</v>
          </cell>
          <cell r="F30" t="str">
            <v>2028</v>
          </cell>
        </row>
        <row r="31">
          <cell r="E31" t="str">
            <v>2033</v>
          </cell>
          <cell r="F31" t="str">
            <v>2029</v>
          </cell>
        </row>
        <row r="32">
          <cell r="E32" t="str">
            <v>2034</v>
          </cell>
          <cell r="F32" t="str">
            <v>2030</v>
          </cell>
        </row>
        <row r="33">
          <cell r="E33" t="str">
            <v>2035</v>
          </cell>
          <cell r="F33" t="str">
            <v>2031</v>
          </cell>
        </row>
        <row r="34">
          <cell r="E34" t="str">
            <v>2036</v>
          </cell>
          <cell r="F34" t="str">
            <v>2032</v>
          </cell>
        </row>
        <row r="35">
          <cell r="E35" t="str">
            <v>2037</v>
          </cell>
          <cell r="F35" t="str">
            <v>2033</v>
          </cell>
        </row>
        <row r="36">
          <cell r="E36" t="str">
            <v>2038</v>
          </cell>
          <cell r="F36" t="str">
            <v>2034</v>
          </cell>
        </row>
        <row r="37">
          <cell r="E37" t="str">
            <v>2039</v>
          </cell>
          <cell r="F37" t="str">
            <v>2035</v>
          </cell>
        </row>
        <row r="38">
          <cell r="E38" t="str">
            <v>2040</v>
          </cell>
          <cell r="F38" t="str">
            <v>2036</v>
          </cell>
        </row>
        <row r="39">
          <cell r="F39" t="str">
            <v>2037</v>
          </cell>
        </row>
        <row r="40">
          <cell r="F40" t="str">
            <v>2038</v>
          </cell>
        </row>
        <row r="41">
          <cell r="F41" t="str">
            <v>2039</v>
          </cell>
        </row>
        <row r="42">
          <cell r="F42" t="str">
            <v>2040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арифы"/>
      <sheetName val="Комментарии"/>
      <sheetName val="Проверка"/>
      <sheetName val="TEHSHEET"/>
      <sheetName val="et_union"/>
      <sheetName val="AllSheetsInThisWorkbook"/>
      <sheetName val="modThisWorkbook"/>
      <sheetName val="modProv"/>
      <sheetName val="modHyp"/>
      <sheetName val="modInstruction"/>
      <sheetName val="modList00"/>
      <sheetName val="modList01"/>
      <sheetName val="modListCom"/>
      <sheetName val="modReestr"/>
      <sheetName val="modfrmReestr"/>
      <sheetName val="modfrmDateChoose"/>
      <sheetName val="modfrmRegion"/>
      <sheetName val="modUpdTemplMain"/>
      <sheetName val="modfrmCheckUpdates"/>
      <sheetName val="REESTR_MO"/>
      <sheetName val="REESTR_ORG"/>
      <sheetName val="modInfo"/>
      <sheetName val="modClassifierValidat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2">
          <cell r="J2" t="str">
            <v>открыто</v>
          </cell>
          <cell r="K2" t="str">
            <v>руб./км</v>
          </cell>
        </row>
        <row r="3">
          <cell r="J3" t="str">
            <v>на рассмотрении</v>
          </cell>
          <cell r="K3" t="str">
            <v>руб./зона</v>
          </cell>
        </row>
        <row r="4">
          <cell r="J4" t="str">
            <v>закрыто</v>
          </cell>
        </row>
        <row r="5">
          <cell r="J5" t="str">
            <v>приостановлено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1">
    <tabColor indexed="30"/>
    <pageSetUpPr fitToPage="1"/>
  </sheetPr>
  <dimension ref="A1:AI127"/>
  <sheetViews>
    <sheetView showGridLines="0" tabSelected="1" topLeftCell="C4" zoomScaleNormal="100" workbookViewId="0">
      <pane ySplit="5" topLeftCell="A9" activePane="bottomLeft" state="frozen"/>
      <selection activeCell="C4" sqref="C4"/>
      <selection pane="bottomLeft" activeCell="Y9" sqref="Y9"/>
    </sheetView>
  </sheetViews>
  <sheetFormatPr defaultColWidth="10.5703125" defaultRowHeight="11.25"/>
  <cols>
    <col min="1" max="2" width="9.140625" style="1" hidden="1" customWidth="1"/>
    <col min="3" max="3" width="4.85546875" style="1" customWidth="1"/>
    <col min="4" max="4" width="6.7109375" style="1" customWidth="1"/>
    <col min="5" max="5" width="21" style="1" customWidth="1"/>
    <col min="6" max="6" width="16.7109375" style="1" customWidth="1"/>
    <col min="7" max="7" width="16.42578125" style="1" customWidth="1"/>
    <col min="8" max="8" width="10.85546875" style="1" customWidth="1"/>
    <col min="9" max="9" width="14.7109375" style="1" customWidth="1"/>
    <col min="10" max="11" width="13.5703125" style="1" customWidth="1"/>
    <col min="12" max="13" width="12.28515625" style="1" customWidth="1"/>
    <col min="14" max="14" width="15.42578125" style="1" hidden="1" customWidth="1"/>
    <col min="15" max="15" width="3.7109375" style="1" customWidth="1"/>
    <col min="16" max="16" width="25.42578125" style="1" customWidth="1"/>
    <col min="17" max="17" width="15.5703125" style="1" hidden="1" customWidth="1"/>
    <col min="18" max="19" width="18.42578125" style="1" customWidth="1"/>
    <col min="20" max="21" width="11.7109375" style="1" customWidth="1"/>
    <col min="22" max="22" width="11.7109375" style="1" hidden="1" customWidth="1"/>
    <col min="23" max="23" width="11.7109375" style="1" customWidth="1"/>
    <col min="24" max="25" width="18.28515625" style="1" customWidth="1"/>
    <col min="26" max="27" width="20" style="1" customWidth="1"/>
    <col min="28" max="29" width="12.7109375" style="1" customWidth="1"/>
    <col min="30" max="31" width="38.140625" style="1" customWidth="1"/>
    <col min="32" max="32" width="12.7109375" style="1" hidden="1" customWidth="1"/>
    <col min="33" max="33" width="20.28515625" style="1" hidden="1" customWidth="1"/>
    <col min="34" max="34" width="59.7109375" style="1" hidden="1" customWidth="1"/>
    <col min="35" max="16384" width="10.5703125" style="1"/>
  </cols>
  <sheetData>
    <row r="1" spans="3:26" ht="16.5" hidden="1" customHeight="1">
      <c r="S1" s="1">
        <v>2</v>
      </c>
      <c r="T1" s="1">
        <v>3</v>
      </c>
      <c r="U1" s="1">
        <v>4</v>
      </c>
      <c r="W1" s="1">
        <v>1</v>
      </c>
    </row>
    <row r="2" spans="3:26" ht="16.5" hidden="1" customHeight="1"/>
    <row r="3" spans="3:26" hidden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3"/>
      <c r="V3" s="3"/>
      <c r="W3" s="4"/>
      <c r="X3" s="4"/>
    </row>
    <row r="4" spans="3:26" ht="12.75" customHeight="1">
      <c r="C4" s="2"/>
      <c r="D4" s="5" t="str">
        <f xml:space="preserve"> "Справка о финансировании в тыс.руб " &amp; IF(nds = "да", "(c НДС)", "(без НДС)")</f>
        <v>Справка о финансировании в тыс.руб (без НДС)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7"/>
    </row>
    <row r="5" spans="3:26" ht="12.75">
      <c r="C5" s="2"/>
      <c r="D5" s="8" t="str">
        <f>region_name &amp; " " &amp; org</f>
        <v>Владимирская область ОАО "Владимирские коммунальные системы"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7"/>
    </row>
    <row r="6" spans="3:26">
      <c r="C6" s="2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2"/>
      <c r="S6" s="12"/>
      <c r="T6" s="12"/>
      <c r="U6" s="12"/>
      <c r="V6" s="12"/>
      <c r="W6" s="2"/>
    </row>
    <row r="7" spans="3:26" ht="18" customHeight="1">
      <c r="C7" s="2"/>
      <c r="D7" s="13" t="s">
        <v>0</v>
      </c>
      <c r="E7" s="14" t="s">
        <v>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  <c r="R7" s="17" t="s">
        <v>2</v>
      </c>
      <c r="S7" s="17" t="s">
        <v>3</v>
      </c>
      <c r="T7" s="17" t="s">
        <v>4</v>
      </c>
      <c r="U7" s="17" t="s">
        <v>5</v>
      </c>
      <c r="V7" s="17" t="s">
        <v>6</v>
      </c>
      <c r="W7" s="17" t="s">
        <v>7</v>
      </c>
      <c r="X7" s="17" t="s">
        <v>8</v>
      </c>
      <c r="Y7" s="18"/>
      <c r="Z7" s="19"/>
    </row>
    <row r="8" spans="3:26" ht="27.75" customHeight="1">
      <c r="C8" s="2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4"/>
      <c r="U8" s="24"/>
      <c r="V8" s="24"/>
      <c r="W8" s="24"/>
      <c r="X8" s="25" t="s">
        <v>9</v>
      </c>
      <c r="Y8" s="25" t="s">
        <v>10</v>
      </c>
      <c r="Z8" s="19"/>
    </row>
    <row r="9" spans="3:26" ht="15" customHeight="1">
      <c r="C9" s="2"/>
      <c r="D9" s="26"/>
      <c r="E9" s="27" t="s">
        <v>11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9"/>
      <c r="R9" s="30">
        <v>82790.445399999997</v>
      </c>
      <c r="S9" s="31">
        <v>27354.449000000001</v>
      </c>
      <c r="T9" s="31">
        <v>0</v>
      </c>
      <c r="U9" s="31">
        <v>2186.2040000000002</v>
      </c>
      <c r="V9" s="32">
        <f>V10+V15+V19+V23</f>
        <v>0</v>
      </c>
      <c r="W9" s="31">
        <f>W10+W15+W19+W23</f>
        <v>25345.028999999999</v>
      </c>
      <c r="X9" s="31">
        <f>X10+X15+X19+X23</f>
        <v>-2009.4200000000008</v>
      </c>
      <c r="Y9" s="31" t="e">
        <f t="shared" ref="Y9:Y25" ca="1" si="0">nerr(W9/S9*100)</f>
        <v>#NAME?</v>
      </c>
      <c r="Z9" s="19"/>
    </row>
    <row r="10" spans="3:26" ht="15" customHeight="1">
      <c r="C10" s="2"/>
      <c r="D10" s="33">
        <v>1</v>
      </c>
      <c r="E10" s="34" t="s">
        <v>12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/>
      <c r="R10" s="30">
        <v>82790.445399999997</v>
      </c>
      <c r="S10" s="37">
        <v>27354.449000000001</v>
      </c>
      <c r="T10" s="37">
        <v>0</v>
      </c>
      <c r="U10" s="37">
        <v>2186.2040000000002</v>
      </c>
      <c r="V10" s="38">
        <f>V11+V13+V14</f>
        <v>0</v>
      </c>
      <c r="W10" s="37">
        <f>W11+W13+W14</f>
        <v>25345.028999999999</v>
      </c>
      <c r="X10" s="37">
        <f>X11+X13+X14</f>
        <v>-2009.4200000000008</v>
      </c>
      <c r="Y10" s="31" t="e">
        <f t="shared" ca="1" si="0"/>
        <v>#NAME?</v>
      </c>
      <c r="Z10" s="19"/>
    </row>
    <row r="11" spans="3:26" ht="15" customHeight="1">
      <c r="C11" s="2"/>
      <c r="D11" s="39" t="s">
        <v>13</v>
      </c>
      <c r="E11" s="40" t="s">
        <v>14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3">
        <v>28811.412100000001</v>
      </c>
      <c r="S11" s="44">
        <v>7854.5250999999998</v>
      </c>
      <c r="T11" s="44">
        <v>0</v>
      </c>
      <c r="U11" s="44">
        <v>2186.2040000000002</v>
      </c>
      <c r="V11" s="45">
        <f>SUMIF($P$38:$P$118,$E11,V$38:V$118)+V12</f>
        <v>0</v>
      </c>
      <c r="W11" s="44">
        <f>SUMIF($P$38:$P$118,$E11,W$38:W$118)+W12</f>
        <v>6416.1151</v>
      </c>
      <c r="X11" s="44">
        <f>SUMIF($P$38:$P$118,$E11,Y$38:Y$118)+X12</f>
        <v>-1438.41</v>
      </c>
      <c r="Y11" s="46" t="e">
        <f t="shared" ca="1" si="0"/>
        <v>#NAME?</v>
      </c>
      <c r="Z11" s="19"/>
    </row>
    <row r="12" spans="3:26" ht="15" customHeight="1">
      <c r="C12" s="2"/>
      <c r="D12" s="39" t="s">
        <v>15</v>
      </c>
      <c r="E12" s="47" t="s">
        <v>16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9"/>
      <c r="R12" s="43">
        <v>0</v>
      </c>
      <c r="S12" s="44">
        <v>0</v>
      </c>
      <c r="T12" s="44">
        <v>0</v>
      </c>
      <c r="U12" s="44">
        <v>0</v>
      </c>
      <c r="V12" s="45">
        <f t="shared" ref="V12:W14" si="1">SUMIF($P$38:$P$118,$E12,V$38:V$118)</f>
        <v>0</v>
      </c>
      <c r="W12" s="44">
        <f t="shared" si="1"/>
        <v>0</v>
      </c>
      <c r="X12" s="44">
        <f>SUMIF($P$38:$P$118,$E12,Y$38:Y$118)</f>
        <v>0</v>
      </c>
      <c r="Y12" s="46" t="e">
        <f t="shared" ca="1" si="0"/>
        <v>#NAME?</v>
      </c>
      <c r="Z12" s="19"/>
    </row>
    <row r="13" spans="3:26" ht="15" customHeight="1">
      <c r="C13" s="2"/>
      <c r="D13" s="39" t="s">
        <v>17</v>
      </c>
      <c r="E13" s="50" t="s">
        <v>18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2"/>
      <c r="R13" s="43">
        <v>53979.033300000003</v>
      </c>
      <c r="S13" s="44">
        <v>19499.923900000002</v>
      </c>
      <c r="T13" s="44">
        <v>0</v>
      </c>
      <c r="U13" s="44">
        <v>0</v>
      </c>
      <c r="V13" s="45">
        <f t="shared" si="1"/>
        <v>0</v>
      </c>
      <c r="W13" s="44">
        <f t="shared" si="1"/>
        <v>18928.9139</v>
      </c>
      <c r="X13" s="44">
        <f>SUMIF($P$38:$P$118,$E13,Y$38:Y$118)</f>
        <v>-571.01000000000067</v>
      </c>
      <c r="Y13" s="46" t="e">
        <f t="shared" ca="1" si="0"/>
        <v>#NAME?</v>
      </c>
      <c r="Z13" s="19"/>
    </row>
    <row r="14" spans="3:26" ht="15" customHeight="1">
      <c r="C14" s="2"/>
      <c r="D14" s="39" t="s">
        <v>19</v>
      </c>
      <c r="E14" s="50" t="s">
        <v>20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2"/>
      <c r="R14" s="43">
        <v>0</v>
      </c>
      <c r="S14" s="44">
        <v>0</v>
      </c>
      <c r="T14" s="44">
        <v>0</v>
      </c>
      <c r="U14" s="44">
        <v>0</v>
      </c>
      <c r="V14" s="45">
        <f t="shared" si="1"/>
        <v>0</v>
      </c>
      <c r="W14" s="44">
        <f t="shared" si="1"/>
        <v>0</v>
      </c>
      <c r="X14" s="44">
        <f>SUMIF($P$38:$P$118,$E14,Y$38:Y$118)</f>
        <v>0</v>
      </c>
      <c r="Y14" s="46" t="e">
        <f t="shared" ca="1" si="0"/>
        <v>#NAME?</v>
      </c>
      <c r="Z14" s="19"/>
    </row>
    <row r="15" spans="3:26" ht="15" customHeight="1">
      <c r="C15" s="2"/>
      <c r="D15" s="33" t="s">
        <v>21</v>
      </c>
      <c r="E15" s="34" t="s">
        <v>22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6"/>
      <c r="R15" s="30">
        <v>0</v>
      </c>
      <c r="S15" s="37">
        <v>0</v>
      </c>
      <c r="T15" s="37">
        <v>0</v>
      </c>
      <c r="U15" s="37">
        <v>0</v>
      </c>
      <c r="V15" s="38">
        <f>SUM(V16:V18)</f>
        <v>0</v>
      </c>
      <c r="W15" s="37">
        <f>SUM(W16:W18)</f>
        <v>0</v>
      </c>
      <c r="X15" s="37">
        <f>SUM(X16:X18)</f>
        <v>0</v>
      </c>
      <c r="Y15" s="31" t="e">
        <f t="shared" ca="1" si="0"/>
        <v>#NAME?</v>
      </c>
      <c r="Z15" s="53"/>
    </row>
    <row r="16" spans="3:26" ht="15" customHeight="1">
      <c r="C16" s="2"/>
      <c r="D16" s="39" t="s">
        <v>23</v>
      </c>
      <c r="E16" s="50" t="s">
        <v>24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2"/>
      <c r="R16" s="43">
        <v>0</v>
      </c>
      <c r="S16" s="44">
        <v>0</v>
      </c>
      <c r="T16" s="44">
        <v>0</v>
      </c>
      <c r="U16" s="44">
        <v>0</v>
      </c>
      <c r="V16" s="45">
        <f t="shared" ref="V16:W18" si="2">SUMIF($P$38:$P$118,$E16,V$38:V$118)</f>
        <v>0</v>
      </c>
      <c r="W16" s="44">
        <f t="shared" si="2"/>
        <v>0</v>
      </c>
      <c r="X16" s="44">
        <f>SUMIF($P$38:$P$118,$E16,Y$38:Y$118)</f>
        <v>0</v>
      </c>
      <c r="Y16" s="46" t="e">
        <f t="shared" ca="1" si="0"/>
        <v>#NAME?</v>
      </c>
      <c r="Z16" s="19"/>
    </row>
    <row r="17" spans="3:34" ht="15" customHeight="1">
      <c r="C17" s="2"/>
      <c r="D17" s="39" t="s">
        <v>25</v>
      </c>
      <c r="E17" s="50" t="s">
        <v>26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43">
        <v>0</v>
      </c>
      <c r="S17" s="44">
        <v>0</v>
      </c>
      <c r="T17" s="44">
        <v>0</v>
      </c>
      <c r="U17" s="44">
        <v>0</v>
      </c>
      <c r="V17" s="45">
        <f t="shared" si="2"/>
        <v>0</v>
      </c>
      <c r="W17" s="44">
        <f t="shared" si="2"/>
        <v>0</v>
      </c>
      <c r="X17" s="44">
        <f>SUMIF($P$38:$P$118,$E17,Y$38:Y$118)</f>
        <v>0</v>
      </c>
      <c r="Y17" s="46" t="e">
        <f t="shared" ca="1" si="0"/>
        <v>#NAME?</v>
      </c>
      <c r="Z17" s="19"/>
    </row>
    <row r="18" spans="3:34" ht="15" customHeight="1">
      <c r="C18" s="2"/>
      <c r="D18" s="39" t="s">
        <v>27</v>
      </c>
      <c r="E18" s="50" t="s">
        <v>28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2"/>
      <c r="R18" s="43">
        <v>0</v>
      </c>
      <c r="S18" s="44">
        <v>0</v>
      </c>
      <c r="T18" s="44">
        <v>0</v>
      </c>
      <c r="U18" s="44">
        <v>0</v>
      </c>
      <c r="V18" s="45">
        <f t="shared" si="2"/>
        <v>0</v>
      </c>
      <c r="W18" s="44">
        <f t="shared" si="2"/>
        <v>0</v>
      </c>
      <c r="X18" s="44">
        <f>SUMIF($P$38:$P$118,$E18,Y$38:Y$118)</f>
        <v>0</v>
      </c>
      <c r="Y18" s="46" t="e">
        <f t="shared" ca="1" si="0"/>
        <v>#NAME?</v>
      </c>
      <c r="Z18" s="19"/>
    </row>
    <row r="19" spans="3:34" ht="15" customHeight="1">
      <c r="C19" s="2"/>
      <c r="D19" s="33" t="s">
        <v>29</v>
      </c>
      <c r="E19" s="34" t="s">
        <v>30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6"/>
      <c r="R19" s="30">
        <v>0</v>
      </c>
      <c r="S19" s="37">
        <v>0</v>
      </c>
      <c r="T19" s="37">
        <v>0</v>
      </c>
      <c r="U19" s="37">
        <v>0</v>
      </c>
      <c r="V19" s="38">
        <f>SUM(V20:V22)</f>
        <v>0</v>
      </c>
      <c r="W19" s="37">
        <f>SUM(W20:W22)</f>
        <v>0</v>
      </c>
      <c r="X19" s="37">
        <f>SUM(X20:X22)</f>
        <v>0</v>
      </c>
      <c r="Y19" s="31" t="e">
        <f t="shared" ca="1" si="0"/>
        <v>#NAME?</v>
      </c>
      <c r="Z19" s="19"/>
    </row>
    <row r="20" spans="3:34" ht="15" customHeight="1">
      <c r="C20" s="2"/>
      <c r="D20" s="39" t="s">
        <v>31</v>
      </c>
      <c r="E20" s="40" t="s">
        <v>32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2"/>
      <c r="R20" s="43">
        <v>0</v>
      </c>
      <c r="S20" s="44">
        <v>0</v>
      </c>
      <c r="T20" s="44">
        <v>0</v>
      </c>
      <c r="U20" s="44">
        <v>0</v>
      </c>
      <c r="V20" s="45">
        <f t="shared" ref="V20:W22" si="3">SUMIF($P$38:$P$118,$E20,V$38:V$118)</f>
        <v>0</v>
      </c>
      <c r="W20" s="44">
        <f t="shared" si="3"/>
        <v>0</v>
      </c>
      <c r="X20" s="44">
        <f>SUMIF($P$38:$P$118,$E20,Y$38:Y$118)</f>
        <v>0</v>
      </c>
      <c r="Y20" s="46" t="e">
        <f t="shared" ca="1" si="0"/>
        <v>#NAME?</v>
      </c>
      <c r="Z20" s="19"/>
    </row>
    <row r="21" spans="3:34" ht="15" customHeight="1">
      <c r="C21" s="2"/>
      <c r="D21" s="39" t="s">
        <v>33</v>
      </c>
      <c r="E21" s="40" t="s">
        <v>34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2"/>
      <c r="R21" s="43">
        <v>0</v>
      </c>
      <c r="S21" s="44">
        <v>0</v>
      </c>
      <c r="T21" s="44">
        <v>0</v>
      </c>
      <c r="U21" s="44">
        <v>0</v>
      </c>
      <c r="V21" s="45">
        <f t="shared" si="3"/>
        <v>0</v>
      </c>
      <c r="W21" s="44">
        <f t="shared" si="3"/>
        <v>0</v>
      </c>
      <c r="X21" s="44">
        <f>SUMIF($P$38:$P$118,$E21,Y$38:Y$118)</f>
        <v>0</v>
      </c>
      <c r="Y21" s="46" t="e">
        <f t="shared" ca="1" si="0"/>
        <v>#NAME?</v>
      </c>
      <c r="Z21" s="19"/>
    </row>
    <row r="22" spans="3:34" ht="15" customHeight="1">
      <c r="C22" s="2"/>
      <c r="D22" s="39" t="s">
        <v>35</v>
      </c>
      <c r="E22" s="40" t="s">
        <v>36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2"/>
      <c r="R22" s="43">
        <v>0</v>
      </c>
      <c r="S22" s="44">
        <v>0</v>
      </c>
      <c r="T22" s="44">
        <v>0</v>
      </c>
      <c r="U22" s="44">
        <v>0</v>
      </c>
      <c r="V22" s="45">
        <f t="shared" si="3"/>
        <v>0</v>
      </c>
      <c r="W22" s="44">
        <f t="shared" si="3"/>
        <v>0</v>
      </c>
      <c r="X22" s="44">
        <f>SUMIF($P$38:$P$118,$E22,Y$38:Y$118)</f>
        <v>0</v>
      </c>
      <c r="Y22" s="46" t="e">
        <f t="shared" ca="1" si="0"/>
        <v>#NAME?</v>
      </c>
      <c r="Z22" s="19"/>
    </row>
    <row r="23" spans="3:34" ht="15" customHeight="1">
      <c r="C23" s="2"/>
      <c r="D23" s="33" t="s">
        <v>37</v>
      </c>
      <c r="E23" s="34" t="s">
        <v>38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  <c r="R23" s="30">
        <v>0</v>
      </c>
      <c r="S23" s="37">
        <v>0</v>
      </c>
      <c r="T23" s="37">
        <v>0</v>
      </c>
      <c r="U23" s="37">
        <v>0</v>
      </c>
      <c r="V23" s="38">
        <f>SUM(V24:V25)</f>
        <v>0</v>
      </c>
      <c r="W23" s="37">
        <f>SUM(W24:W25)</f>
        <v>0</v>
      </c>
      <c r="X23" s="37">
        <f>SUM(X24:X25)</f>
        <v>0</v>
      </c>
      <c r="Y23" s="31" t="e">
        <f t="shared" ca="1" si="0"/>
        <v>#NAME?</v>
      </c>
      <c r="Z23" s="19"/>
    </row>
    <row r="24" spans="3:34" ht="15" customHeight="1">
      <c r="C24" s="2"/>
      <c r="D24" s="39" t="s">
        <v>39</v>
      </c>
      <c r="E24" s="40" t="s">
        <v>40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2"/>
      <c r="R24" s="43">
        <v>0</v>
      </c>
      <c r="S24" s="44">
        <v>0</v>
      </c>
      <c r="T24" s="44">
        <v>0</v>
      </c>
      <c r="U24" s="44">
        <v>0</v>
      </c>
      <c r="V24" s="45">
        <f>SUMIF($P$38:$P$118,$E24,V$38:V$118)</f>
        <v>0</v>
      </c>
      <c r="W24" s="44">
        <f>SUMIF($P$38:$P$118,$E24,W$38:W$118)</f>
        <v>0</v>
      </c>
      <c r="X24" s="44">
        <f>SUMIF($P$38:$P$118,$E24,Y$38:Y$118)</f>
        <v>0</v>
      </c>
      <c r="Y24" s="46" t="e">
        <f t="shared" ca="1" si="0"/>
        <v>#NAME?</v>
      </c>
      <c r="Z24" s="19"/>
    </row>
    <row r="25" spans="3:34" ht="15" customHeight="1">
      <c r="C25" s="2"/>
      <c r="D25" s="39" t="s">
        <v>41</v>
      </c>
      <c r="E25" s="40" t="s">
        <v>42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2"/>
      <c r="R25" s="43">
        <v>0</v>
      </c>
      <c r="S25" s="44">
        <v>0</v>
      </c>
      <c r="T25" s="44">
        <v>0</v>
      </c>
      <c r="U25" s="44">
        <v>0</v>
      </c>
      <c r="V25" s="45">
        <f>SUMIF($P$38:$P$118,$E25,V$38:V$118)</f>
        <v>0</v>
      </c>
      <c r="W25" s="44">
        <f>SUMIF($P$38:$P$118,$E25,W$38:W$118)</f>
        <v>0</v>
      </c>
      <c r="X25" s="44">
        <f>SUMIF($P$38:$P$118,$E25,Y$38:Y$118)</f>
        <v>0</v>
      </c>
      <c r="Y25" s="46" t="e">
        <f t="shared" ca="1" si="0"/>
        <v>#NAME?</v>
      </c>
      <c r="Z25" s="19"/>
    </row>
    <row r="26" spans="3:34" ht="15" customHeight="1">
      <c r="C26" s="2"/>
      <c r="D26" s="33" t="s">
        <v>43</v>
      </c>
      <c r="E26" s="34" t="s">
        <v>44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  <c r="R26" s="54"/>
      <c r="S26" s="55"/>
      <c r="T26" s="55"/>
      <c r="U26" s="55"/>
      <c r="V26" s="55"/>
      <c r="W26" s="55"/>
      <c r="X26" s="55"/>
      <c r="Y26" s="55"/>
      <c r="Z26" s="19"/>
    </row>
    <row r="27" spans="3:34" ht="15" customHeight="1">
      <c r="C27" s="2"/>
      <c r="D27" s="56" t="s">
        <v>45</v>
      </c>
      <c r="E27" s="40" t="s">
        <v>46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2"/>
      <c r="R27" s="43">
        <v>0</v>
      </c>
      <c r="S27" s="57"/>
      <c r="T27" s="57"/>
      <c r="U27" s="57"/>
      <c r="V27" s="58"/>
      <c r="W27" s="59"/>
      <c r="X27" s="57">
        <f>W27-S27</f>
        <v>0</v>
      </c>
      <c r="Y27" s="46" t="e">
        <f ca="1">nerr(W27/S27*100)</f>
        <v>#NAME?</v>
      </c>
      <c r="Z27" s="19"/>
    </row>
    <row r="28" spans="3:34" ht="15" hidden="1" customHeight="1">
      <c r="C28" s="2"/>
      <c r="D28" s="56" t="s">
        <v>47</v>
      </c>
      <c r="E28" s="60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62"/>
      <c r="R28" s="54"/>
      <c r="S28" s="55"/>
      <c r="T28" s="55"/>
      <c r="U28" s="55"/>
      <c r="V28" s="55"/>
      <c r="W28" s="55"/>
      <c r="X28" s="55"/>
      <c r="Y28" s="55"/>
      <c r="Z28" s="19"/>
    </row>
    <row r="29" spans="3:34" ht="15" customHeight="1">
      <c r="C29" s="2"/>
      <c r="D29" s="63"/>
      <c r="E29" s="64" t="s">
        <v>48</v>
      </c>
      <c r="F29" s="64"/>
      <c r="G29" s="64"/>
      <c r="H29" s="65"/>
      <c r="I29" s="65"/>
      <c r="J29" s="65"/>
      <c r="K29" s="65"/>
      <c r="L29" s="65"/>
      <c r="M29" s="65"/>
      <c r="N29" s="65"/>
      <c r="O29" s="65"/>
      <c r="P29" s="66"/>
      <c r="Q29" s="66"/>
      <c r="R29" s="67"/>
      <c r="S29" s="68"/>
      <c r="T29" s="68"/>
      <c r="U29" s="68"/>
      <c r="V29" s="68"/>
      <c r="W29" s="68"/>
      <c r="X29" s="68"/>
      <c r="Y29" s="68"/>
    </row>
    <row r="30" spans="3:34" ht="15" customHeight="1">
      <c r="C30" s="2"/>
      <c r="D30" s="56" t="s">
        <v>49</v>
      </c>
      <c r="E30" s="40" t="s">
        <v>50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43">
        <v>0</v>
      </c>
      <c r="S30" s="57"/>
      <c r="T30" s="57"/>
      <c r="U30" s="57"/>
      <c r="V30" s="58"/>
      <c r="W30" s="59"/>
      <c r="X30" s="57">
        <f>W30-S30</f>
        <v>0</v>
      </c>
      <c r="Y30" s="46" t="e">
        <f ca="1">nerr(W30/S30*100)</f>
        <v>#NAME?</v>
      </c>
      <c r="Z30" s="19"/>
    </row>
    <row r="31" spans="3:34" ht="15" customHeight="1">
      <c r="C31" s="2"/>
      <c r="D31" s="56" t="s">
        <v>51</v>
      </c>
      <c r="E31" s="40" t="s">
        <v>52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2"/>
      <c r="R31" s="43">
        <v>0</v>
      </c>
      <c r="S31" s="57"/>
      <c r="T31" s="57"/>
      <c r="U31" s="57"/>
      <c r="V31" s="58"/>
      <c r="W31" s="59"/>
      <c r="X31" s="57">
        <f>W31-S31</f>
        <v>0</v>
      </c>
      <c r="Y31" s="46" t="e">
        <f ca="1">nerr(W31/S31*100)</f>
        <v>#NAME?</v>
      </c>
      <c r="Z31" s="19"/>
    </row>
    <row r="32" spans="3:34" ht="15" customHeight="1">
      <c r="C32" s="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69"/>
      <c r="S32" s="69"/>
      <c r="T32" s="69"/>
      <c r="U32" s="69"/>
      <c r="V32" s="69"/>
      <c r="W32" s="70"/>
      <c r="X32" s="71"/>
      <c r="Y32" s="71"/>
      <c r="Z32" s="72"/>
      <c r="AA32" s="72"/>
      <c r="AB32" s="72"/>
      <c r="AC32" s="72"/>
      <c r="AD32" s="72"/>
      <c r="AE32" s="72"/>
      <c r="AF32" s="72"/>
      <c r="AG32" s="72"/>
      <c r="AH32" s="72"/>
    </row>
    <row r="33" spans="3:35" ht="15" customHeight="1">
      <c r="C33" s="2"/>
      <c r="D33" s="73" t="s">
        <v>53</v>
      </c>
      <c r="E33" s="74"/>
      <c r="F33" s="74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19"/>
    </row>
    <row r="34" spans="3:35" ht="16.5" customHeight="1">
      <c r="C34" s="2"/>
      <c r="D34" s="17" t="s">
        <v>0</v>
      </c>
      <c r="E34" s="17" t="s">
        <v>54</v>
      </c>
      <c r="F34" s="17" t="s">
        <v>55</v>
      </c>
      <c r="G34" s="17" t="s">
        <v>56</v>
      </c>
      <c r="H34" s="17" t="s">
        <v>57</v>
      </c>
      <c r="I34" s="17" t="s">
        <v>58</v>
      </c>
      <c r="J34" s="17" t="s">
        <v>59</v>
      </c>
      <c r="K34" s="17"/>
      <c r="L34" s="17" t="s">
        <v>60</v>
      </c>
      <c r="M34" s="18"/>
      <c r="N34" s="17" t="s">
        <v>61</v>
      </c>
      <c r="O34" s="17" t="s">
        <v>1</v>
      </c>
      <c r="P34" s="18"/>
      <c r="Q34" s="17" t="s">
        <v>62</v>
      </c>
      <c r="R34" s="76" t="s">
        <v>63</v>
      </c>
      <c r="S34" s="77"/>
      <c r="T34" s="77"/>
      <c r="U34" s="77"/>
      <c r="V34" s="77"/>
      <c r="W34" s="77"/>
      <c r="X34" s="77"/>
      <c r="Y34" s="24" t="s">
        <v>8</v>
      </c>
      <c r="Z34" s="78"/>
      <c r="AA34" s="78"/>
      <c r="AB34" s="78"/>
      <c r="AC34" s="78"/>
      <c r="AD34" s="76" t="s">
        <v>64</v>
      </c>
      <c r="AE34" s="77"/>
      <c r="AF34" s="76" t="s">
        <v>65</v>
      </c>
      <c r="AG34" s="77"/>
      <c r="AH34" s="77"/>
      <c r="AI34" s="19"/>
    </row>
    <row r="35" spans="3:35" ht="10.5" customHeight="1">
      <c r="C35" s="2"/>
      <c r="D35" s="24"/>
      <c r="E35" s="24"/>
      <c r="F35" s="24"/>
      <c r="G35" s="24"/>
      <c r="H35" s="24"/>
      <c r="I35" s="24"/>
      <c r="J35" s="17"/>
      <c r="K35" s="17"/>
      <c r="L35" s="24"/>
      <c r="M35" s="78"/>
      <c r="N35" s="24"/>
      <c r="O35" s="24"/>
      <c r="P35" s="78"/>
      <c r="Q35" s="24"/>
      <c r="R35" s="79"/>
      <c r="S35" s="80"/>
      <c r="T35" s="80"/>
      <c r="U35" s="80"/>
      <c r="V35" s="80"/>
      <c r="W35" s="80"/>
      <c r="X35" s="80"/>
      <c r="Y35" s="17" t="s">
        <v>9</v>
      </c>
      <c r="Z35" s="81" t="s">
        <v>66</v>
      </c>
      <c r="AA35" s="82"/>
      <c r="AB35" s="82"/>
      <c r="AC35" s="82"/>
      <c r="AD35" s="76" t="s">
        <v>64</v>
      </c>
      <c r="AE35" s="76" t="s">
        <v>67</v>
      </c>
      <c r="AF35" s="76" t="s">
        <v>68</v>
      </c>
      <c r="AG35" s="76" t="s">
        <v>69</v>
      </c>
      <c r="AH35" s="76" t="s">
        <v>70</v>
      </c>
      <c r="AI35" s="19"/>
    </row>
    <row r="36" spans="3:35" ht="54" customHeight="1">
      <c r="C36" s="2"/>
      <c r="D36" s="24"/>
      <c r="E36" s="24"/>
      <c r="F36" s="24"/>
      <c r="G36" s="24"/>
      <c r="H36" s="24"/>
      <c r="I36" s="24"/>
      <c r="J36" s="17"/>
      <c r="K36" s="17"/>
      <c r="L36" s="24"/>
      <c r="M36" s="78"/>
      <c r="N36" s="24"/>
      <c r="O36" s="24"/>
      <c r="P36" s="78"/>
      <c r="Q36" s="24"/>
      <c r="R36" s="17" t="s">
        <v>2</v>
      </c>
      <c r="S36" s="17" t="s">
        <v>3</v>
      </c>
      <c r="T36" s="17" t="s">
        <v>4</v>
      </c>
      <c r="U36" s="17" t="s">
        <v>5</v>
      </c>
      <c r="V36" s="17" t="s">
        <v>6</v>
      </c>
      <c r="W36" s="17" t="s">
        <v>7</v>
      </c>
      <c r="X36" s="17" t="s">
        <v>71</v>
      </c>
      <c r="Y36" s="24"/>
      <c r="Z36" s="81" t="s">
        <v>72</v>
      </c>
      <c r="AA36" s="81" t="s">
        <v>73</v>
      </c>
      <c r="AB36" s="81" t="s">
        <v>74</v>
      </c>
      <c r="AC36" s="82"/>
      <c r="AD36" s="79"/>
      <c r="AE36" s="79"/>
      <c r="AF36" s="79"/>
      <c r="AG36" s="79"/>
      <c r="AH36" s="79"/>
      <c r="AI36" s="19"/>
    </row>
    <row r="37" spans="3:35" ht="15.75" customHeight="1">
      <c r="C37" s="2"/>
      <c r="D37" s="24"/>
      <c r="E37" s="24"/>
      <c r="F37" s="24"/>
      <c r="G37" s="24"/>
      <c r="H37" s="24"/>
      <c r="I37" s="24"/>
      <c r="J37" s="25" t="s">
        <v>75</v>
      </c>
      <c r="K37" s="25" t="s">
        <v>76</v>
      </c>
      <c r="L37" s="25" t="s">
        <v>77</v>
      </c>
      <c r="M37" s="25" t="s">
        <v>78</v>
      </c>
      <c r="N37" s="24"/>
      <c r="O37" s="24"/>
      <c r="P37" s="78"/>
      <c r="Q37" s="24"/>
      <c r="R37" s="24"/>
      <c r="S37" s="24"/>
      <c r="T37" s="24"/>
      <c r="U37" s="24"/>
      <c r="V37" s="24"/>
      <c r="W37" s="24"/>
      <c r="X37" s="24"/>
      <c r="Y37" s="24"/>
      <c r="Z37" s="83"/>
      <c r="AA37" s="83"/>
      <c r="AB37" s="84" t="s">
        <v>79</v>
      </c>
      <c r="AC37" s="84" t="s">
        <v>9</v>
      </c>
      <c r="AD37" s="79"/>
      <c r="AE37" s="79"/>
      <c r="AF37" s="79"/>
      <c r="AG37" s="79"/>
      <c r="AH37" s="79"/>
      <c r="AI37" s="19"/>
    </row>
    <row r="38" spans="3:35" ht="12.75" customHeight="1" thickBot="1">
      <c r="C38" s="2"/>
      <c r="D38" s="85"/>
      <c r="E38" s="85"/>
      <c r="F38" s="85"/>
      <c r="G38" s="86" t="s">
        <v>11</v>
      </c>
      <c r="H38" s="87"/>
      <c r="I38" s="29"/>
      <c r="J38" s="29"/>
      <c r="K38" s="29"/>
      <c r="L38" s="29"/>
      <c r="M38" s="29"/>
      <c r="N38" s="29"/>
      <c r="O38" s="28"/>
      <c r="P38" s="28"/>
      <c r="Q38" s="29"/>
      <c r="R38" s="31">
        <f t="shared" ref="R38:X38" si="4">SUM(R39:R43)</f>
        <v>9644.3472999999994</v>
      </c>
      <c r="S38" s="31">
        <f t="shared" si="4"/>
        <v>9644.3472999999994</v>
      </c>
      <c r="T38" s="31">
        <f t="shared" si="4"/>
        <v>0</v>
      </c>
      <c r="U38" s="31">
        <f t="shared" si="4"/>
        <v>0</v>
      </c>
      <c r="V38" s="32">
        <f t="shared" si="4"/>
        <v>0</v>
      </c>
      <c r="W38" s="31">
        <f t="shared" si="4"/>
        <v>9757.7772999999997</v>
      </c>
      <c r="X38" s="31">
        <f t="shared" si="4"/>
        <v>-113.43000000000029</v>
      </c>
      <c r="Y38" s="26"/>
      <c r="Z38" s="71"/>
      <c r="AA38" s="71"/>
      <c r="AB38" s="71"/>
      <c r="AC38" s="71"/>
      <c r="AD38" s="71"/>
      <c r="AE38" s="71"/>
      <c r="AF38" s="71"/>
      <c r="AG38" s="71"/>
      <c r="AH38" s="71"/>
      <c r="AI38" s="19"/>
    </row>
    <row r="39" spans="3:35" ht="12" hidden="1" customHeight="1">
      <c r="C39" s="2"/>
      <c r="D39" s="85">
        <v>0</v>
      </c>
      <c r="E39" s="85"/>
      <c r="F39" s="85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71"/>
      <c r="Y39" s="26"/>
      <c r="Z39" s="26"/>
      <c r="AA39" s="26"/>
      <c r="AB39" s="26"/>
      <c r="AC39" s="26"/>
      <c r="AD39" s="19"/>
      <c r="AE39" s="72"/>
      <c r="AF39" s="72"/>
      <c r="AG39" s="72"/>
      <c r="AH39" s="72"/>
      <c r="AI39" s="19"/>
    </row>
    <row r="40" spans="3:35" ht="48.75" customHeight="1" thickTop="1">
      <c r="C40" s="88"/>
      <c r="D40" s="89" t="s">
        <v>80</v>
      </c>
      <c r="E40" s="90" t="s">
        <v>81</v>
      </c>
      <c r="F40" s="91" t="s">
        <v>82</v>
      </c>
      <c r="G40" s="92" t="s">
        <v>83</v>
      </c>
      <c r="H40" s="93">
        <v>1</v>
      </c>
      <c r="I40" s="94">
        <v>2016</v>
      </c>
      <c r="J40" s="95" t="s">
        <v>84</v>
      </c>
      <c r="K40" s="95" t="s">
        <v>85</v>
      </c>
      <c r="L40" s="96">
        <v>0</v>
      </c>
      <c r="M40" s="97">
        <v>100</v>
      </c>
      <c r="N40" s="98"/>
      <c r="O40" s="99"/>
      <c r="P40" s="100" t="s">
        <v>18</v>
      </c>
      <c r="Q40" s="101"/>
      <c r="R40" s="102">
        <v>7289.0862999999999</v>
      </c>
      <c r="S40" s="103">
        <v>7289.0862999999999</v>
      </c>
      <c r="T40" s="103">
        <v>0</v>
      </c>
      <c r="U40" s="103"/>
      <c r="V40" s="104"/>
      <c r="W40" s="105">
        <v>7402.5163000000002</v>
      </c>
      <c r="X40" s="103">
        <f>S40-W40</f>
        <v>-113.43000000000029</v>
      </c>
      <c r="Y40" s="102">
        <f>W40-S40</f>
        <v>113.43000000000029</v>
      </c>
      <c r="Z40" s="105"/>
      <c r="AA40" s="105"/>
      <c r="AB40" s="106" t="s">
        <v>86</v>
      </c>
      <c r="AC40" s="105">
        <v>113.43</v>
      </c>
      <c r="AD40" s="107" t="s">
        <v>87</v>
      </c>
      <c r="AE40" s="108" t="s">
        <v>88</v>
      </c>
      <c r="AF40" s="109"/>
      <c r="AG40" s="109"/>
      <c r="AH40" s="109"/>
    </row>
    <row r="41" spans="3:35" customFormat="1" ht="84.75" customHeight="1">
      <c r="D41" s="110"/>
      <c r="E41" s="111"/>
      <c r="F41" s="112"/>
      <c r="G41" s="113"/>
      <c r="H41" s="114"/>
      <c r="I41" s="115"/>
      <c r="J41" s="116"/>
      <c r="K41" s="116"/>
      <c r="L41" s="117"/>
      <c r="M41" s="118"/>
      <c r="N41" s="119"/>
      <c r="O41" s="120" t="s">
        <v>48</v>
      </c>
      <c r="P41" s="121" t="s">
        <v>14</v>
      </c>
      <c r="Q41" s="122"/>
      <c r="R41" s="123">
        <v>2355.261</v>
      </c>
      <c r="S41" s="124">
        <v>2355.261</v>
      </c>
      <c r="T41" s="124">
        <v>0</v>
      </c>
      <c r="U41" s="124"/>
      <c r="V41" s="125"/>
      <c r="W41" s="126">
        <v>2355.261</v>
      </c>
      <c r="X41" s="124">
        <f>S41-W41</f>
        <v>0</v>
      </c>
      <c r="Y41" s="123">
        <f>W41-S41</f>
        <v>0</v>
      </c>
      <c r="Z41" s="127"/>
      <c r="AA41" s="127"/>
      <c r="AB41" s="128"/>
      <c r="AC41" s="127"/>
      <c r="AD41" s="129"/>
      <c r="AE41" s="130" t="s">
        <v>48</v>
      </c>
      <c r="AF41" s="131"/>
      <c r="AG41" s="131"/>
      <c r="AH41" s="131"/>
      <c r="AI41" s="132"/>
    </row>
    <row r="42" spans="3:35" ht="15" customHeight="1" thickBot="1">
      <c r="C42" s="2"/>
      <c r="D42" s="133"/>
      <c r="E42" s="134"/>
      <c r="F42" s="135"/>
      <c r="G42" s="136"/>
      <c r="H42" s="137"/>
      <c r="I42" s="138"/>
      <c r="J42" s="139"/>
      <c r="K42" s="139"/>
      <c r="L42" s="140"/>
      <c r="M42" s="141"/>
      <c r="N42" s="142"/>
      <c r="O42" s="143"/>
      <c r="P42" s="144" t="s">
        <v>48</v>
      </c>
      <c r="Q42" s="145"/>
      <c r="R42" s="146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8"/>
    </row>
    <row r="43" spans="3:35" ht="15" customHeight="1" thickTop="1">
      <c r="C43" s="2"/>
      <c r="D43" s="149"/>
      <c r="E43" s="150" t="s">
        <v>48</v>
      </c>
      <c r="F43" s="151"/>
      <c r="G43" s="152"/>
      <c r="H43" s="152"/>
      <c r="I43" s="152"/>
      <c r="J43" s="152"/>
      <c r="K43" s="152"/>
      <c r="L43" s="152"/>
      <c r="M43" s="152"/>
      <c r="N43" s="152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9"/>
    </row>
    <row r="44" spans="3:35" ht="15.75" customHeight="1">
      <c r="C44" s="2"/>
      <c r="D44" s="154"/>
      <c r="E44" s="155"/>
      <c r="F44" s="71"/>
      <c r="G44" s="10"/>
      <c r="H44" s="10"/>
      <c r="I44" s="10"/>
      <c r="J44" s="10"/>
      <c r="K44" s="10"/>
      <c r="L44" s="10"/>
      <c r="M44" s="10"/>
      <c r="N44" s="10"/>
      <c r="O44" s="156"/>
      <c r="P44" s="156"/>
      <c r="Q44" s="156"/>
      <c r="R44" s="156"/>
      <c r="S44" s="156"/>
      <c r="T44" s="156"/>
      <c r="U44" s="156"/>
      <c r="V44" s="157"/>
      <c r="W44" s="155"/>
      <c r="X44" s="69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2"/>
    </row>
    <row r="45" spans="3:35" ht="15" customHeight="1">
      <c r="C45" s="2"/>
      <c r="D45" s="73" t="s">
        <v>89</v>
      </c>
      <c r="E45" s="74"/>
      <c r="F45" s="7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58"/>
      <c r="Y45" s="158"/>
      <c r="Z45" s="158"/>
      <c r="AA45" s="158"/>
      <c r="AB45" s="158"/>
      <c r="AC45" s="158"/>
      <c r="AD45" s="158"/>
      <c r="AE45" s="158"/>
      <c r="AF45" s="75"/>
      <c r="AG45" s="75"/>
      <c r="AH45" s="75"/>
      <c r="AI45" s="19"/>
    </row>
    <row r="46" spans="3:35" ht="15" customHeight="1">
      <c r="C46" s="2"/>
      <c r="D46" s="17" t="s">
        <v>0</v>
      </c>
      <c r="E46" s="17" t="s">
        <v>54</v>
      </c>
      <c r="F46" s="17" t="s">
        <v>55</v>
      </c>
      <c r="G46" s="17" t="s">
        <v>56</v>
      </c>
      <c r="H46" s="17" t="s">
        <v>57</v>
      </c>
      <c r="I46" s="17" t="s">
        <v>58</v>
      </c>
      <c r="J46" s="17" t="s">
        <v>59</v>
      </c>
      <c r="K46" s="17"/>
      <c r="L46" s="17" t="s">
        <v>60</v>
      </c>
      <c r="M46" s="18"/>
      <c r="N46" s="17" t="s">
        <v>61</v>
      </c>
      <c r="O46" s="17" t="s">
        <v>1</v>
      </c>
      <c r="P46" s="18"/>
      <c r="Q46" s="17" t="s">
        <v>62</v>
      </c>
      <c r="R46" s="76" t="s">
        <v>63</v>
      </c>
      <c r="S46" s="77"/>
      <c r="T46" s="77"/>
      <c r="U46" s="77"/>
      <c r="V46" s="77"/>
      <c r="W46" s="77"/>
      <c r="X46" s="77"/>
      <c r="Y46" s="24" t="s">
        <v>8</v>
      </c>
      <c r="Z46" s="78"/>
      <c r="AA46" s="78"/>
      <c r="AB46" s="78"/>
      <c r="AC46" s="78"/>
      <c r="AD46" s="76" t="s">
        <v>64</v>
      </c>
      <c r="AE46" s="77"/>
      <c r="AF46" s="76" t="s">
        <v>65</v>
      </c>
      <c r="AG46" s="77"/>
      <c r="AH46" s="77"/>
      <c r="AI46" s="19"/>
    </row>
    <row r="47" spans="3:35" ht="15" customHeight="1">
      <c r="C47" s="2"/>
      <c r="D47" s="24"/>
      <c r="E47" s="24"/>
      <c r="F47" s="24"/>
      <c r="G47" s="24"/>
      <c r="H47" s="24"/>
      <c r="I47" s="24"/>
      <c r="J47" s="17"/>
      <c r="K47" s="17"/>
      <c r="L47" s="24"/>
      <c r="M47" s="78"/>
      <c r="N47" s="24"/>
      <c r="O47" s="24"/>
      <c r="P47" s="78"/>
      <c r="Q47" s="24"/>
      <c r="R47" s="79"/>
      <c r="S47" s="80"/>
      <c r="T47" s="80"/>
      <c r="U47" s="80"/>
      <c r="V47" s="80"/>
      <c r="W47" s="80"/>
      <c r="X47" s="80"/>
      <c r="Y47" s="17" t="s">
        <v>9</v>
      </c>
      <c r="Z47" s="81" t="s">
        <v>66</v>
      </c>
      <c r="AA47" s="82"/>
      <c r="AB47" s="82"/>
      <c r="AC47" s="82"/>
      <c r="AD47" s="76" t="s">
        <v>64</v>
      </c>
      <c r="AE47" s="76" t="s">
        <v>67</v>
      </c>
      <c r="AF47" s="76" t="s">
        <v>68</v>
      </c>
      <c r="AG47" s="76" t="s">
        <v>69</v>
      </c>
      <c r="AH47" s="76" t="s">
        <v>70</v>
      </c>
      <c r="AI47" s="19"/>
    </row>
    <row r="48" spans="3:35" ht="54.75" customHeight="1">
      <c r="C48" s="2"/>
      <c r="D48" s="24"/>
      <c r="E48" s="24"/>
      <c r="F48" s="24"/>
      <c r="G48" s="24"/>
      <c r="H48" s="24"/>
      <c r="I48" s="24"/>
      <c r="J48" s="17"/>
      <c r="K48" s="17"/>
      <c r="L48" s="24"/>
      <c r="M48" s="78"/>
      <c r="N48" s="24"/>
      <c r="O48" s="24"/>
      <c r="P48" s="78"/>
      <c r="Q48" s="24"/>
      <c r="R48" s="17" t="s">
        <v>2</v>
      </c>
      <c r="S48" s="17" t="s">
        <v>3</v>
      </c>
      <c r="T48" s="17" t="s">
        <v>4</v>
      </c>
      <c r="U48" s="17" t="s">
        <v>5</v>
      </c>
      <c r="V48" s="17" t="s">
        <v>6</v>
      </c>
      <c r="W48" s="17" t="s">
        <v>7</v>
      </c>
      <c r="X48" s="17" t="s">
        <v>71</v>
      </c>
      <c r="Y48" s="24"/>
      <c r="Z48" s="81" t="s">
        <v>72</v>
      </c>
      <c r="AA48" s="81" t="s">
        <v>73</v>
      </c>
      <c r="AB48" s="81" t="s">
        <v>74</v>
      </c>
      <c r="AC48" s="82"/>
      <c r="AD48" s="79"/>
      <c r="AE48" s="79"/>
      <c r="AF48" s="79"/>
      <c r="AG48" s="79"/>
      <c r="AH48" s="79"/>
      <c r="AI48" s="19"/>
    </row>
    <row r="49" spans="3:35" ht="17.25" customHeight="1">
      <c r="C49" s="2"/>
      <c r="D49" s="24"/>
      <c r="E49" s="24"/>
      <c r="F49" s="24"/>
      <c r="G49" s="24"/>
      <c r="H49" s="24"/>
      <c r="I49" s="24"/>
      <c r="J49" s="25" t="s">
        <v>75</v>
      </c>
      <c r="K49" s="25" t="s">
        <v>76</v>
      </c>
      <c r="L49" s="25" t="s">
        <v>77</v>
      </c>
      <c r="M49" s="25" t="s">
        <v>78</v>
      </c>
      <c r="N49" s="24"/>
      <c r="O49" s="24"/>
      <c r="P49" s="78"/>
      <c r="Q49" s="24"/>
      <c r="R49" s="24"/>
      <c r="S49" s="24"/>
      <c r="T49" s="24"/>
      <c r="U49" s="24"/>
      <c r="V49" s="24"/>
      <c r="W49" s="24"/>
      <c r="X49" s="24"/>
      <c r="Y49" s="24"/>
      <c r="Z49" s="83"/>
      <c r="AA49" s="83"/>
      <c r="AB49" s="84" t="s">
        <v>79</v>
      </c>
      <c r="AC49" s="84" t="s">
        <v>9</v>
      </c>
      <c r="AD49" s="79"/>
      <c r="AE49" s="79"/>
      <c r="AF49" s="79"/>
      <c r="AG49" s="79"/>
      <c r="AH49" s="79"/>
      <c r="AI49" s="19"/>
    </row>
    <row r="50" spans="3:35" ht="12.75" customHeight="1" thickBot="1">
      <c r="C50" s="2"/>
      <c r="D50" s="85"/>
      <c r="E50" s="85"/>
      <c r="F50" s="85"/>
      <c r="G50" s="86" t="s">
        <v>11</v>
      </c>
      <c r="H50" s="87"/>
      <c r="I50" s="29"/>
      <c r="J50" s="29"/>
      <c r="K50" s="29"/>
      <c r="L50" s="29"/>
      <c r="M50" s="29"/>
      <c r="N50" s="29"/>
      <c r="O50" s="28"/>
      <c r="P50" s="28"/>
      <c r="Q50" s="29"/>
      <c r="R50" s="31">
        <f t="shared" ref="R50:X50" si="5">SUM(R51:R103)</f>
        <v>72296.851699999999</v>
      </c>
      <c r="S50" s="31">
        <f t="shared" si="5"/>
        <v>17415.101699999999</v>
      </c>
      <c r="T50" s="31">
        <f t="shared" si="5"/>
        <v>0</v>
      </c>
      <c r="U50" s="31">
        <f t="shared" si="5"/>
        <v>2186.2040000000002</v>
      </c>
      <c r="V50" s="32">
        <f t="shared" si="5"/>
        <v>0</v>
      </c>
      <c r="W50" s="31">
        <f t="shared" si="5"/>
        <v>15271.5617</v>
      </c>
      <c r="X50" s="31">
        <f t="shared" si="5"/>
        <v>2143.5400000000009</v>
      </c>
      <c r="Y50" s="26"/>
      <c r="Z50" s="71"/>
      <c r="AA50" s="71"/>
      <c r="AB50" s="71"/>
      <c r="AC50" s="71"/>
      <c r="AD50" s="71"/>
      <c r="AE50" s="71"/>
      <c r="AF50" s="71"/>
      <c r="AG50" s="71"/>
      <c r="AH50" s="71"/>
      <c r="AI50" s="19"/>
    </row>
    <row r="51" spans="3:35" ht="12" hidden="1" thickBot="1">
      <c r="C51" s="2"/>
      <c r="D51" s="85">
        <v>0</v>
      </c>
      <c r="E51" s="85"/>
      <c r="F51" s="85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71"/>
      <c r="Y51" s="19"/>
      <c r="Z51" s="72"/>
      <c r="AA51" s="72"/>
      <c r="AB51" s="72"/>
      <c r="AC51" s="72"/>
      <c r="AD51" s="72"/>
      <c r="AE51" s="72"/>
      <c r="AF51" s="72"/>
      <c r="AG51" s="72"/>
      <c r="AH51" s="72"/>
      <c r="AI51" s="19"/>
    </row>
    <row r="52" spans="3:35" ht="36.75" customHeight="1" thickTop="1">
      <c r="C52" s="88"/>
      <c r="D52" s="89" t="s">
        <v>80</v>
      </c>
      <c r="E52" s="90" t="s">
        <v>81</v>
      </c>
      <c r="F52" s="91" t="s">
        <v>90</v>
      </c>
      <c r="G52" s="92" t="s">
        <v>91</v>
      </c>
      <c r="H52" s="93">
        <v>1</v>
      </c>
      <c r="I52" s="94">
        <v>2016</v>
      </c>
      <c r="J52" s="95" t="s">
        <v>84</v>
      </c>
      <c r="K52" s="95" t="s">
        <v>85</v>
      </c>
      <c r="L52" s="96">
        <v>0</v>
      </c>
      <c r="M52" s="97">
        <v>100</v>
      </c>
      <c r="N52" s="98"/>
      <c r="O52" s="99"/>
      <c r="P52" s="100" t="s">
        <v>18</v>
      </c>
      <c r="Q52" s="101"/>
      <c r="R52" s="102">
        <v>11915.837600000001</v>
      </c>
      <c r="S52" s="103">
        <v>11915.837600000001</v>
      </c>
      <c r="T52" s="103">
        <v>0</v>
      </c>
      <c r="U52" s="103"/>
      <c r="V52" s="104"/>
      <c r="W52" s="105">
        <v>11210.7076</v>
      </c>
      <c r="X52" s="103">
        <f>S52-W52</f>
        <v>705.13000000000102</v>
      </c>
      <c r="Y52" s="102">
        <f>W52-S52</f>
        <v>-705.13000000000102</v>
      </c>
      <c r="Z52" s="105"/>
      <c r="AA52" s="105"/>
      <c r="AB52" s="106" t="s">
        <v>92</v>
      </c>
      <c r="AC52" s="105">
        <v>705.13</v>
      </c>
      <c r="AD52" s="107" t="s">
        <v>93</v>
      </c>
      <c r="AE52" s="159" t="s">
        <v>48</v>
      </c>
      <c r="AF52" s="109"/>
      <c r="AG52" s="109"/>
      <c r="AH52" s="109"/>
    </row>
    <row r="53" spans="3:35" customFormat="1" ht="36.75" customHeight="1">
      <c r="D53" s="110"/>
      <c r="E53" s="111"/>
      <c r="F53" s="112"/>
      <c r="G53" s="113"/>
      <c r="H53" s="114"/>
      <c r="I53" s="115"/>
      <c r="J53" s="116"/>
      <c r="K53" s="116"/>
      <c r="L53" s="117"/>
      <c r="M53" s="118"/>
      <c r="N53" s="119"/>
      <c r="O53" s="120" t="s">
        <v>48</v>
      </c>
      <c r="P53" s="121" t="s">
        <v>14</v>
      </c>
      <c r="Q53" s="122"/>
      <c r="R53" s="123">
        <v>3850.2640999999999</v>
      </c>
      <c r="S53" s="124">
        <v>3850.2640999999999</v>
      </c>
      <c r="T53" s="124">
        <v>0</v>
      </c>
      <c r="U53" s="124">
        <v>2186.2040000000002</v>
      </c>
      <c r="V53" s="125"/>
      <c r="W53" s="126">
        <v>3850.2640999999999</v>
      </c>
      <c r="X53" s="124">
        <f>S53-W53</f>
        <v>0</v>
      </c>
      <c r="Y53" s="123">
        <f>W53-S53</f>
        <v>0</v>
      </c>
      <c r="Z53" s="127"/>
      <c r="AA53" s="127"/>
      <c r="AB53" s="128"/>
      <c r="AC53" s="127"/>
      <c r="AD53" s="129"/>
      <c r="AE53" s="130" t="s">
        <v>48</v>
      </c>
      <c r="AF53" s="131"/>
      <c r="AG53" s="131"/>
      <c r="AH53" s="131"/>
      <c r="AI53" s="132"/>
    </row>
    <row r="54" spans="3:35" ht="15" customHeight="1" thickBot="1">
      <c r="C54" s="2"/>
      <c r="D54" s="133"/>
      <c r="E54" s="134"/>
      <c r="F54" s="135"/>
      <c r="G54" s="136"/>
      <c r="H54" s="137"/>
      <c r="I54" s="138"/>
      <c r="J54" s="139"/>
      <c r="K54" s="139"/>
      <c r="L54" s="140"/>
      <c r="M54" s="141"/>
      <c r="N54" s="142"/>
      <c r="O54" s="143"/>
      <c r="P54" s="144" t="s">
        <v>48</v>
      </c>
      <c r="Q54" s="145"/>
      <c r="R54" s="146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8"/>
    </row>
    <row r="55" spans="3:35" ht="15" customHeight="1" thickTop="1">
      <c r="C55" s="88"/>
      <c r="D55" s="89" t="s">
        <v>21</v>
      </c>
      <c r="E55" s="90" t="s">
        <v>81</v>
      </c>
      <c r="F55" s="91" t="s">
        <v>90</v>
      </c>
      <c r="G55" s="92" t="s">
        <v>94</v>
      </c>
      <c r="H55" s="93">
        <v>1</v>
      </c>
      <c r="I55" s="94">
        <v>2018</v>
      </c>
      <c r="J55" s="95" t="s">
        <v>84</v>
      </c>
      <c r="K55" s="95" t="s">
        <v>95</v>
      </c>
      <c r="L55" s="96">
        <v>0</v>
      </c>
      <c r="M55" s="97">
        <v>0</v>
      </c>
      <c r="N55" s="98"/>
      <c r="O55" s="99"/>
      <c r="P55" s="100" t="s">
        <v>18</v>
      </c>
      <c r="Q55" s="101"/>
      <c r="R55" s="102">
        <v>1981.3620000000001</v>
      </c>
      <c r="S55" s="103">
        <v>0</v>
      </c>
      <c r="T55" s="103"/>
      <c r="U55" s="103"/>
      <c r="V55" s="104"/>
      <c r="W55" s="105"/>
      <c r="X55" s="103">
        <f>S55-W55</f>
        <v>0</v>
      </c>
      <c r="Y55" s="102">
        <f>W55-S55</f>
        <v>0</v>
      </c>
      <c r="Z55" s="105"/>
      <c r="AA55" s="105"/>
      <c r="AB55" s="160"/>
      <c r="AC55" s="105"/>
      <c r="AD55" s="161"/>
      <c r="AE55" s="109"/>
      <c r="AF55" s="109"/>
      <c r="AG55" s="109"/>
      <c r="AH55" s="109"/>
    </row>
    <row r="56" spans="3:35" customFormat="1" ht="15" customHeight="1">
      <c r="D56" s="110"/>
      <c r="E56" s="111"/>
      <c r="F56" s="112"/>
      <c r="G56" s="113"/>
      <c r="H56" s="114"/>
      <c r="I56" s="115"/>
      <c r="J56" s="116"/>
      <c r="K56" s="116"/>
      <c r="L56" s="117"/>
      <c r="M56" s="118"/>
      <c r="N56" s="119"/>
      <c r="O56" s="120" t="s">
        <v>48</v>
      </c>
      <c r="P56" s="121" t="s">
        <v>14</v>
      </c>
      <c r="Q56" s="122"/>
      <c r="R56" s="123">
        <v>818.63800000000003</v>
      </c>
      <c r="S56" s="124">
        <v>0</v>
      </c>
      <c r="T56" s="124"/>
      <c r="U56" s="124"/>
      <c r="V56" s="125"/>
      <c r="W56" s="126"/>
      <c r="X56" s="124">
        <f>S56-W56</f>
        <v>0</v>
      </c>
      <c r="Y56" s="123">
        <f>W56-S56</f>
        <v>0</v>
      </c>
      <c r="Z56" s="127"/>
      <c r="AA56" s="127"/>
      <c r="AB56" s="128"/>
      <c r="AC56" s="127"/>
      <c r="AD56" s="129"/>
      <c r="AE56" s="131"/>
      <c r="AF56" s="131"/>
      <c r="AG56" s="131"/>
      <c r="AH56" s="131"/>
      <c r="AI56" s="132"/>
    </row>
    <row r="57" spans="3:35" ht="15" customHeight="1" thickBot="1">
      <c r="C57" s="2"/>
      <c r="D57" s="133"/>
      <c r="E57" s="134"/>
      <c r="F57" s="135"/>
      <c r="G57" s="136"/>
      <c r="H57" s="137"/>
      <c r="I57" s="138"/>
      <c r="J57" s="139"/>
      <c r="K57" s="139"/>
      <c r="L57" s="140"/>
      <c r="M57" s="141"/>
      <c r="N57" s="142"/>
      <c r="O57" s="143"/>
      <c r="P57" s="144" t="s">
        <v>48</v>
      </c>
      <c r="Q57" s="145"/>
      <c r="R57" s="146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8"/>
    </row>
    <row r="58" spans="3:35" ht="15" customHeight="1" thickTop="1">
      <c r="C58" s="88"/>
      <c r="D58" s="89" t="s">
        <v>29</v>
      </c>
      <c r="E58" s="90" t="s">
        <v>81</v>
      </c>
      <c r="F58" s="91" t="s">
        <v>90</v>
      </c>
      <c r="G58" s="92" t="s">
        <v>96</v>
      </c>
      <c r="H58" s="93">
        <v>1</v>
      </c>
      <c r="I58" s="94">
        <v>2018</v>
      </c>
      <c r="J58" s="95" t="s">
        <v>84</v>
      </c>
      <c r="K58" s="95" t="s">
        <v>95</v>
      </c>
      <c r="L58" s="96">
        <v>0</v>
      </c>
      <c r="M58" s="97">
        <v>0</v>
      </c>
      <c r="N58" s="98"/>
      <c r="O58" s="99"/>
      <c r="P58" s="100" t="s">
        <v>18</v>
      </c>
      <c r="Q58" s="101"/>
      <c r="R58" s="102">
        <v>4974.6337999999996</v>
      </c>
      <c r="S58" s="103">
        <v>0</v>
      </c>
      <c r="T58" s="103"/>
      <c r="U58" s="103"/>
      <c r="V58" s="104"/>
      <c r="W58" s="105"/>
      <c r="X58" s="103">
        <f>S58-W58</f>
        <v>0</v>
      </c>
      <c r="Y58" s="102">
        <f>W58-S58</f>
        <v>0</v>
      </c>
      <c r="Z58" s="105"/>
      <c r="AA58" s="105"/>
      <c r="AB58" s="160"/>
      <c r="AC58" s="105"/>
      <c r="AD58" s="161"/>
      <c r="AE58" s="109"/>
      <c r="AF58" s="109"/>
      <c r="AG58" s="109"/>
      <c r="AH58" s="109"/>
    </row>
    <row r="59" spans="3:35" customFormat="1" ht="15" customHeight="1">
      <c r="D59" s="110"/>
      <c r="E59" s="111"/>
      <c r="F59" s="112"/>
      <c r="G59" s="113"/>
      <c r="H59" s="114"/>
      <c r="I59" s="115"/>
      <c r="J59" s="116"/>
      <c r="K59" s="116"/>
      <c r="L59" s="117"/>
      <c r="M59" s="118"/>
      <c r="N59" s="119"/>
      <c r="O59" s="120" t="s">
        <v>48</v>
      </c>
      <c r="P59" s="121" t="s">
        <v>14</v>
      </c>
      <c r="Q59" s="122"/>
      <c r="R59" s="123">
        <v>2055.3661999999999</v>
      </c>
      <c r="S59" s="124">
        <v>0</v>
      </c>
      <c r="T59" s="124"/>
      <c r="U59" s="124"/>
      <c r="V59" s="125"/>
      <c r="W59" s="126"/>
      <c r="X59" s="124">
        <f>S59-W59</f>
        <v>0</v>
      </c>
      <c r="Y59" s="123">
        <f>W59-S59</f>
        <v>0</v>
      </c>
      <c r="Z59" s="127"/>
      <c r="AA59" s="127"/>
      <c r="AB59" s="128"/>
      <c r="AC59" s="127"/>
      <c r="AD59" s="129"/>
      <c r="AE59" s="131"/>
      <c r="AF59" s="131"/>
      <c r="AG59" s="131"/>
      <c r="AH59" s="131"/>
      <c r="AI59" s="132"/>
    </row>
    <row r="60" spans="3:35" ht="15" customHeight="1" thickBot="1">
      <c r="C60" s="2"/>
      <c r="D60" s="133"/>
      <c r="E60" s="134"/>
      <c r="F60" s="135"/>
      <c r="G60" s="136"/>
      <c r="H60" s="137"/>
      <c r="I60" s="138"/>
      <c r="J60" s="139"/>
      <c r="K60" s="139"/>
      <c r="L60" s="140"/>
      <c r="M60" s="141"/>
      <c r="N60" s="142"/>
      <c r="O60" s="143"/>
      <c r="P60" s="144" t="s">
        <v>48</v>
      </c>
      <c r="Q60" s="145"/>
      <c r="R60" s="146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8"/>
    </row>
    <row r="61" spans="3:35" ht="15" customHeight="1" thickTop="1">
      <c r="C61" s="88"/>
      <c r="D61" s="89" t="s">
        <v>37</v>
      </c>
      <c r="E61" s="90" t="s">
        <v>81</v>
      </c>
      <c r="F61" s="91" t="s">
        <v>90</v>
      </c>
      <c r="G61" s="92" t="s">
        <v>97</v>
      </c>
      <c r="H61" s="93">
        <v>1</v>
      </c>
      <c r="I61" s="94">
        <v>2018</v>
      </c>
      <c r="J61" s="95" t="s">
        <v>84</v>
      </c>
      <c r="K61" s="95" t="s">
        <v>95</v>
      </c>
      <c r="L61" s="96">
        <v>0</v>
      </c>
      <c r="M61" s="97">
        <v>0</v>
      </c>
      <c r="N61" s="98"/>
      <c r="O61" s="99"/>
      <c r="P61" s="100" t="s">
        <v>18</v>
      </c>
      <c r="Q61" s="101"/>
      <c r="R61" s="102">
        <v>629.79010000000005</v>
      </c>
      <c r="S61" s="103">
        <v>0</v>
      </c>
      <c r="T61" s="103"/>
      <c r="U61" s="103"/>
      <c r="V61" s="104"/>
      <c r="W61" s="105"/>
      <c r="X61" s="103">
        <f>S61-W61</f>
        <v>0</v>
      </c>
      <c r="Y61" s="102">
        <f>W61-S61</f>
        <v>0</v>
      </c>
      <c r="Z61" s="105"/>
      <c r="AA61" s="105"/>
      <c r="AB61" s="160"/>
      <c r="AC61" s="105"/>
      <c r="AD61" s="161"/>
      <c r="AE61" s="109"/>
      <c r="AF61" s="109"/>
      <c r="AG61" s="109"/>
      <c r="AH61" s="109"/>
    </row>
    <row r="62" spans="3:35" customFormat="1" ht="15" customHeight="1">
      <c r="D62" s="110"/>
      <c r="E62" s="111"/>
      <c r="F62" s="112"/>
      <c r="G62" s="113"/>
      <c r="H62" s="114"/>
      <c r="I62" s="115"/>
      <c r="J62" s="116"/>
      <c r="K62" s="116"/>
      <c r="L62" s="117"/>
      <c r="M62" s="118"/>
      <c r="N62" s="119"/>
      <c r="O62" s="120" t="s">
        <v>48</v>
      </c>
      <c r="P62" s="121" t="s">
        <v>14</v>
      </c>
      <c r="Q62" s="122"/>
      <c r="R62" s="123">
        <v>260.2099</v>
      </c>
      <c r="S62" s="124">
        <v>0</v>
      </c>
      <c r="T62" s="124"/>
      <c r="U62" s="124"/>
      <c r="V62" s="125"/>
      <c r="W62" s="126"/>
      <c r="X62" s="124">
        <f>S62-W62</f>
        <v>0</v>
      </c>
      <c r="Y62" s="123">
        <f>W62-S62</f>
        <v>0</v>
      </c>
      <c r="Z62" s="127"/>
      <c r="AA62" s="127"/>
      <c r="AB62" s="128"/>
      <c r="AC62" s="127"/>
      <c r="AD62" s="129"/>
      <c r="AE62" s="131"/>
      <c r="AF62" s="131"/>
      <c r="AG62" s="131"/>
      <c r="AH62" s="131"/>
      <c r="AI62" s="132"/>
    </row>
    <row r="63" spans="3:35" ht="15" customHeight="1" thickBot="1">
      <c r="C63" s="2"/>
      <c r="D63" s="133"/>
      <c r="E63" s="134"/>
      <c r="F63" s="135"/>
      <c r="G63" s="136"/>
      <c r="H63" s="137"/>
      <c r="I63" s="138"/>
      <c r="J63" s="139"/>
      <c r="K63" s="139"/>
      <c r="L63" s="140"/>
      <c r="M63" s="141"/>
      <c r="N63" s="142"/>
      <c r="O63" s="143"/>
      <c r="P63" s="144" t="s">
        <v>48</v>
      </c>
      <c r="Q63" s="145"/>
      <c r="R63" s="146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8"/>
    </row>
    <row r="64" spans="3:35" ht="15" customHeight="1" thickTop="1">
      <c r="C64" s="88"/>
      <c r="D64" s="89" t="s">
        <v>43</v>
      </c>
      <c r="E64" s="90" t="s">
        <v>81</v>
      </c>
      <c r="F64" s="91" t="s">
        <v>90</v>
      </c>
      <c r="G64" s="92" t="s">
        <v>98</v>
      </c>
      <c r="H64" s="93">
        <v>1</v>
      </c>
      <c r="I64" s="94">
        <v>2018</v>
      </c>
      <c r="J64" s="95" t="s">
        <v>84</v>
      </c>
      <c r="K64" s="95" t="s">
        <v>95</v>
      </c>
      <c r="L64" s="96">
        <v>0</v>
      </c>
      <c r="M64" s="97">
        <v>0</v>
      </c>
      <c r="N64" s="98"/>
      <c r="O64" s="99"/>
      <c r="P64" s="100" t="s">
        <v>18</v>
      </c>
      <c r="Q64" s="101"/>
      <c r="R64" s="102">
        <v>1464.7926</v>
      </c>
      <c r="S64" s="103">
        <v>0</v>
      </c>
      <c r="T64" s="103"/>
      <c r="U64" s="103"/>
      <c r="V64" s="104"/>
      <c r="W64" s="105"/>
      <c r="X64" s="103">
        <f>S64-W64</f>
        <v>0</v>
      </c>
      <c r="Y64" s="102">
        <f>W64-S64</f>
        <v>0</v>
      </c>
      <c r="Z64" s="105"/>
      <c r="AA64" s="105"/>
      <c r="AB64" s="160"/>
      <c r="AC64" s="105"/>
      <c r="AD64" s="161"/>
      <c r="AE64" s="109"/>
      <c r="AF64" s="109"/>
      <c r="AG64" s="109"/>
      <c r="AH64" s="109"/>
    </row>
    <row r="65" spans="3:35" customFormat="1" ht="15" customHeight="1">
      <c r="D65" s="110"/>
      <c r="E65" s="111"/>
      <c r="F65" s="112"/>
      <c r="G65" s="113"/>
      <c r="H65" s="114"/>
      <c r="I65" s="115"/>
      <c r="J65" s="116"/>
      <c r="K65" s="116"/>
      <c r="L65" s="117"/>
      <c r="M65" s="118"/>
      <c r="N65" s="119"/>
      <c r="O65" s="120" t="s">
        <v>48</v>
      </c>
      <c r="P65" s="121" t="s">
        <v>14</v>
      </c>
      <c r="Q65" s="122"/>
      <c r="R65" s="123">
        <v>605.20740000000001</v>
      </c>
      <c r="S65" s="124">
        <v>0</v>
      </c>
      <c r="T65" s="124"/>
      <c r="U65" s="124"/>
      <c r="V65" s="125"/>
      <c r="W65" s="126"/>
      <c r="X65" s="124">
        <f>S65-W65</f>
        <v>0</v>
      </c>
      <c r="Y65" s="123">
        <f>W65-S65</f>
        <v>0</v>
      </c>
      <c r="Z65" s="127"/>
      <c r="AA65" s="127"/>
      <c r="AB65" s="128"/>
      <c r="AC65" s="127"/>
      <c r="AD65" s="129"/>
      <c r="AE65" s="131"/>
      <c r="AF65" s="131"/>
      <c r="AG65" s="131"/>
      <c r="AH65" s="131"/>
      <c r="AI65" s="132"/>
    </row>
    <row r="66" spans="3:35" ht="15" customHeight="1" thickBot="1">
      <c r="C66" s="2"/>
      <c r="D66" s="133"/>
      <c r="E66" s="134"/>
      <c r="F66" s="135"/>
      <c r="G66" s="136"/>
      <c r="H66" s="137"/>
      <c r="I66" s="138"/>
      <c r="J66" s="139"/>
      <c r="K66" s="139"/>
      <c r="L66" s="140"/>
      <c r="M66" s="141"/>
      <c r="N66" s="142"/>
      <c r="O66" s="143"/>
      <c r="P66" s="144" t="s">
        <v>48</v>
      </c>
      <c r="Q66" s="145"/>
      <c r="R66" s="146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8"/>
    </row>
    <row r="67" spans="3:35" ht="15" customHeight="1" thickTop="1">
      <c r="C67" s="88"/>
      <c r="D67" s="89" t="s">
        <v>99</v>
      </c>
      <c r="E67" s="90" t="s">
        <v>81</v>
      </c>
      <c r="F67" s="91" t="s">
        <v>90</v>
      </c>
      <c r="G67" s="92" t="s">
        <v>100</v>
      </c>
      <c r="H67" s="93">
        <v>1</v>
      </c>
      <c r="I67" s="94">
        <v>2018</v>
      </c>
      <c r="J67" s="95" t="s">
        <v>84</v>
      </c>
      <c r="K67" s="95" t="s">
        <v>95</v>
      </c>
      <c r="L67" s="96">
        <v>0</v>
      </c>
      <c r="M67" s="97">
        <v>0</v>
      </c>
      <c r="N67" s="98"/>
      <c r="O67" s="99"/>
      <c r="P67" s="100" t="s">
        <v>18</v>
      </c>
      <c r="Q67" s="101"/>
      <c r="R67" s="102">
        <v>1159.6275000000001</v>
      </c>
      <c r="S67" s="103">
        <v>0</v>
      </c>
      <c r="T67" s="103"/>
      <c r="U67" s="103"/>
      <c r="V67" s="104"/>
      <c r="W67" s="105"/>
      <c r="X67" s="103">
        <f>S67-W67</f>
        <v>0</v>
      </c>
      <c r="Y67" s="102">
        <f>W67-S67</f>
        <v>0</v>
      </c>
      <c r="Z67" s="105"/>
      <c r="AA67" s="105"/>
      <c r="AB67" s="160"/>
      <c r="AC67" s="105"/>
      <c r="AD67" s="161"/>
      <c r="AE67" s="109"/>
      <c r="AF67" s="109"/>
      <c r="AG67" s="109"/>
      <c r="AH67" s="109"/>
    </row>
    <row r="68" spans="3:35" customFormat="1" ht="15" customHeight="1">
      <c r="D68" s="110"/>
      <c r="E68" s="111"/>
      <c r="F68" s="112"/>
      <c r="G68" s="113"/>
      <c r="H68" s="114"/>
      <c r="I68" s="115"/>
      <c r="J68" s="116"/>
      <c r="K68" s="116"/>
      <c r="L68" s="117"/>
      <c r="M68" s="118"/>
      <c r="N68" s="119"/>
      <c r="O68" s="120" t="s">
        <v>48</v>
      </c>
      <c r="P68" s="121" t="s">
        <v>14</v>
      </c>
      <c r="Q68" s="122"/>
      <c r="R68" s="123">
        <v>479.1225</v>
      </c>
      <c r="S68" s="124">
        <v>0</v>
      </c>
      <c r="T68" s="124"/>
      <c r="U68" s="124"/>
      <c r="V68" s="125"/>
      <c r="W68" s="126"/>
      <c r="X68" s="124">
        <f>S68-W68</f>
        <v>0</v>
      </c>
      <c r="Y68" s="123">
        <f>W68-S68</f>
        <v>0</v>
      </c>
      <c r="Z68" s="127"/>
      <c r="AA68" s="127"/>
      <c r="AB68" s="128"/>
      <c r="AC68" s="127"/>
      <c r="AD68" s="129"/>
      <c r="AE68" s="131"/>
      <c r="AF68" s="131"/>
      <c r="AG68" s="131"/>
      <c r="AH68" s="131"/>
      <c r="AI68" s="132"/>
    </row>
    <row r="69" spans="3:35" ht="15" customHeight="1" thickBot="1">
      <c r="C69" s="2"/>
      <c r="D69" s="133"/>
      <c r="E69" s="134"/>
      <c r="F69" s="135"/>
      <c r="G69" s="136"/>
      <c r="H69" s="137"/>
      <c r="I69" s="138"/>
      <c r="J69" s="139"/>
      <c r="K69" s="139"/>
      <c r="L69" s="140"/>
      <c r="M69" s="141"/>
      <c r="N69" s="142"/>
      <c r="O69" s="143"/>
      <c r="P69" s="144" t="s">
        <v>48</v>
      </c>
      <c r="Q69" s="145"/>
      <c r="R69" s="146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8"/>
    </row>
    <row r="70" spans="3:35" ht="15" customHeight="1" thickTop="1">
      <c r="C70" s="88"/>
      <c r="D70" s="89" t="s">
        <v>101</v>
      </c>
      <c r="E70" s="90" t="s">
        <v>81</v>
      </c>
      <c r="F70" s="91" t="s">
        <v>90</v>
      </c>
      <c r="G70" s="92" t="s">
        <v>102</v>
      </c>
      <c r="H70" s="93">
        <v>1</v>
      </c>
      <c r="I70" s="94">
        <v>2018</v>
      </c>
      <c r="J70" s="95" t="s">
        <v>84</v>
      </c>
      <c r="K70" s="95" t="s">
        <v>95</v>
      </c>
      <c r="L70" s="96">
        <v>0</v>
      </c>
      <c r="M70" s="97">
        <v>0</v>
      </c>
      <c r="N70" s="98"/>
      <c r="O70" s="99"/>
      <c r="P70" s="100" t="s">
        <v>18</v>
      </c>
      <c r="Q70" s="101"/>
      <c r="R70" s="102">
        <v>1089.7491</v>
      </c>
      <c r="S70" s="103">
        <v>0</v>
      </c>
      <c r="T70" s="103"/>
      <c r="U70" s="103"/>
      <c r="V70" s="104"/>
      <c r="W70" s="105"/>
      <c r="X70" s="103">
        <f>S70-W70</f>
        <v>0</v>
      </c>
      <c r="Y70" s="102">
        <f>W70-S70</f>
        <v>0</v>
      </c>
      <c r="Z70" s="105"/>
      <c r="AA70" s="105"/>
      <c r="AB70" s="160"/>
      <c r="AC70" s="105"/>
      <c r="AD70" s="161"/>
      <c r="AE70" s="109"/>
      <c r="AF70" s="109"/>
      <c r="AG70" s="109"/>
      <c r="AH70" s="109"/>
    </row>
    <row r="71" spans="3:35" customFormat="1" ht="15" customHeight="1">
      <c r="D71" s="110"/>
      <c r="E71" s="111"/>
      <c r="F71" s="112"/>
      <c r="G71" s="113"/>
      <c r="H71" s="114"/>
      <c r="I71" s="115"/>
      <c r="J71" s="116"/>
      <c r="K71" s="116"/>
      <c r="L71" s="117"/>
      <c r="M71" s="118"/>
      <c r="N71" s="119"/>
      <c r="O71" s="120" t="s">
        <v>48</v>
      </c>
      <c r="P71" s="121" t="s">
        <v>14</v>
      </c>
      <c r="Q71" s="122"/>
      <c r="R71" s="123">
        <v>450.2509</v>
      </c>
      <c r="S71" s="124">
        <v>0</v>
      </c>
      <c r="T71" s="124"/>
      <c r="U71" s="124"/>
      <c r="V71" s="125"/>
      <c r="W71" s="126"/>
      <c r="X71" s="124">
        <f>S71-W71</f>
        <v>0</v>
      </c>
      <c r="Y71" s="123">
        <f>W71-S71</f>
        <v>0</v>
      </c>
      <c r="Z71" s="127"/>
      <c r="AA71" s="127"/>
      <c r="AB71" s="128"/>
      <c r="AC71" s="127"/>
      <c r="AD71" s="129"/>
      <c r="AE71" s="131"/>
      <c r="AF71" s="131"/>
      <c r="AG71" s="131"/>
      <c r="AH71" s="131"/>
      <c r="AI71" s="132"/>
    </row>
    <row r="72" spans="3:35" ht="15" customHeight="1" thickBot="1">
      <c r="C72" s="2"/>
      <c r="D72" s="133"/>
      <c r="E72" s="134"/>
      <c r="F72" s="135"/>
      <c r="G72" s="136"/>
      <c r="H72" s="137"/>
      <c r="I72" s="138"/>
      <c r="J72" s="139"/>
      <c r="K72" s="139"/>
      <c r="L72" s="140"/>
      <c r="M72" s="141"/>
      <c r="N72" s="142"/>
      <c r="O72" s="143"/>
      <c r="P72" s="144" t="s">
        <v>48</v>
      </c>
      <c r="Q72" s="145"/>
      <c r="R72" s="146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8"/>
    </row>
    <row r="73" spans="3:35" ht="15" customHeight="1" thickTop="1">
      <c r="C73" s="88"/>
      <c r="D73" s="89" t="s">
        <v>103</v>
      </c>
      <c r="E73" s="90" t="s">
        <v>81</v>
      </c>
      <c r="F73" s="91" t="s">
        <v>90</v>
      </c>
      <c r="G73" s="92" t="s">
        <v>104</v>
      </c>
      <c r="H73" s="93">
        <v>1</v>
      </c>
      <c r="I73" s="94">
        <v>2018</v>
      </c>
      <c r="J73" s="95" t="s">
        <v>84</v>
      </c>
      <c r="K73" s="95" t="s">
        <v>95</v>
      </c>
      <c r="L73" s="96">
        <v>0</v>
      </c>
      <c r="M73" s="97">
        <v>0</v>
      </c>
      <c r="N73" s="98"/>
      <c r="O73" s="99"/>
      <c r="P73" s="100" t="s">
        <v>18</v>
      </c>
      <c r="Q73" s="101"/>
      <c r="R73" s="102">
        <v>813.77369999999996</v>
      </c>
      <c r="S73" s="103">
        <v>0</v>
      </c>
      <c r="T73" s="103"/>
      <c r="U73" s="103"/>
      <c r="V73" s="104"/>
      <c r="W73" s="105"/>
      <c r="X73" s="103">
        <f>S73-W73</f>
        <v>0</v>
      </c>
      <c r="Y73" s="102">
        <f>W73-S73</f>
        <v>0</v>
      </c>
      <c r="Z73" s="105"/>
      <c r="AA73" s="105"/>
      <c r="AB73" s="160"/>
      <c r="AC73" s="105"/>
      <c r="AD73" s="161"/>
      <c r="AE73" s="109"/>
      <c r="AF73" s="109"/>
      <c r="AG73" s="109"/>
      <c r="AH73" s="109"/>
    </row>
    <row r="74" spans="3:35" customFormat="1" ht="15" customHeight="1">
      <c r="D74" s="110"/>
      <c r="E74" s="111"/>
      <c r="F74" s="112"/>
      <c r="G74" s="113"/>
      <c r="H74" s="114"/>
      <c r="I74" s="115"/>
      <c r="J74" s="116"/>
      <c r="K74" s="116"/>
      <c r="L74" s="117"/>
      <c r="M74" s="118"/>
      <c r="N74" s="119"/>
      <c r="O74" s="120" t="s">
        <v>48</v>
      </c>
      <c r="P74" s="121" t="s">
        <v>14</v>
      </c>
      <c r="Q74" s="122"/>
      <c r="R74" s="123">
        <v>336.22629999999998</v>
      </c>
      <c r="S74" s="124">
        <v>0</v>
      </c>
      <c r="T74" s="124"/>
      <c r="U74" s="124"/>
      <c r="V74" s="125"/>
      <c r="W74" s="126"/>
      <c r="X74" s="124">
        <f>S74-W74</f>
        <v>0</v>
      </c>
      <c r="Y74" s="123">
        <f>W74-S74</f>
        <v>0</v>
      </c>
      <c r="Z74" s="127"/>
      <c r="AA74" s="127"/>
      <c r="AB74" s="128"/>
      <c r="AC74" s="127"/>
      <c r="AD74" s="129"/>
      <c r="AE74" s="131"/>
      <c r="AF74" s="131"/>
      <c r="AG74" s="131"/>
      <c r="AH74" s="131"/>
      <c r="AI74" s="132"/>
    </row>
    <row r="75" spans="3:35" ht="15" customHeight="1" thickBot="1">
      <c r="C75" s="2"/>
      <c r="D75" s="133"/>
      <c r="E75" s="134"/>
      <c r="F75" s="135"/>
      <c r="G75" s="136"/>
      <c r="H75" s="137"/>
      <c r="I75" s="138"/>
      <c r="J75" s="139"/>
      <c r="K75" s="139"/>
      <c r="L75" s="140"/>
      <c r="M75" s="141"/>
      <c r="N75" s="142"/>
      <c r="O75" s="143"/>
      <c r="P75" s="144" t="s">
        <v>48</v>
      </c>
      <c r="Q75" s="145"/>
      <c r="R75" s="146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8"/>
    </row>
    <row r="76" spans="3:35" ht="51" customHeight="1" thickTop="1">
      <c r="C76" s="88"/>
      <c r="D76" s="89" t="s">
        <v>105</v>
      </c>
      <c r="E76" s="90" t="s">
        <v>81</v>
      </c>
      <c r="F76" s="91" t="s">
        <v>90</v>
      </c>
      <c r="G76" s="92" t="s">
        <v>106</v>
      </c>
      <c r="H76" s="93">
        <v>1</v>
      </c>
      <c r="I76" s="94">
        <v>2016</v>
      </c>
      <c r="J76" s="95" t="s">
        <v>84</v>
      </c>
      <c r="K76" s="95" t="s">
        <v>85</v>
      </c>
      <c r="L76" s="96">
        <v>0</v>
      </c>
      <c r="M76" s="97">
        <v>100</v>
      </c>
      <c r="N76" s="98"/>
      <c r="O76" s="99"/>
      <c r="P76" s="100" t="s">
        <v>14</v>
      </c>
      <c r="Q76" s="101"/>
      <c r="R76" s="102">
        <v>1649</v>
      </c>
      <c r="S76" s="103">
        <v>1649</v>
      </c>
      <c r="T76" s="103">
        <v>0</v>
      </c>
      <c r="U76" s="103"/>
      <c r="V76" s="104"/>
      <c r="W76" s="105">
        <v>210.59</v>
      </c>
      <c r="X76" s="103">
        <f>S76-W76</f>
        <v>1438.41</v>
      </c>
      <c r="Y76" s="102">
        <f>W76-S76</f>
        <v>-1438.41</v>
      </c>
      <c r="Z76" s="105"/>
      <c r="AA76" s="105"/>
      <c r="AB76" s="106" t="s">
        <v>107</v>
      </c>
      <c r="AC76" s="105">
        <v>1438.41</v>
      </c>
      <c r="AD76" s="107" t="s">
        <v>108</v>
      </c>
      <c r="AE76" s="159" t="s">
        <v>48</v>
      </c>
      <c r="AF76" s="109"/>
      <c r="AG76" s="109"/>
      <c r="AH76" s="109"/>
    </row>
    <row r="77" spans="3:35" ht="15" customHeight="1" thickBot="1">
      <c r="C77" s="2"/>
      <c r="D77" s="133"/>
      <c r="E77" s="134"/>
      <c r="F77" s="135"/>
      <c r="G77" s="136"/>
      <c r="H77" s="137"/>
      <c r="I77" s="138"/>
      <c r="J77" s="139"/>
      <c r="K77" s="139"/>
      <c r="L77" s="140"/>
      <c r="M77" s="141"/>
      <c r="N77" s="142"/>
      <c r="O77" s="143"/>
      <c r="P77" s="144" t="s">
        <v>48</v>
      </c>
      <c r="Q77" s="145"/>
      <c r="R77" s="146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8"/>
    </row>
    <row r="78" spans="3:35" ht="15" customHeight="1" thickTop="1">
      <c r="C78" s="88"/>
      <c r="D78" s="89" t="s">
        <v>109</v>
      </c>
      <c r="E78" s="90" t="s">
        <v>81</v>
      </c>
      <c r="F78" s="91" t="s">
        <v>90</v>
      </c>
      <c r="G78" s="92" t="s">
        <v>106</v>
      </c>
      <c r="H78" s="93">
        <v>1</v>
      </c>
      <c r="I78" s="94">
        <v>2017</v>
      </c>
      <c r="J78" s="95" t="s">
        <v>84</v>
      </c>
      <c r="K78" s="95" t="s">
        <v>110</v>
      </c>
      <c r="L78" s="96">
        <v>0</v>
      </c>
      <c r="M78" s="97">
        <v>0</v>
      </c>
      <c r="N78" s="98"/>
      <c r="O78" s="99"/>
      <c r="P78" s="100" t="s">
        <v>14</v>
      </c>
      <c r="Q78" s="101"/>
      <c r="R78" s="102">
        <v>1680</v>
      </c>
      <c r="S78" s="103">
        <v>0</v>
      </c>
      <c r="T78" s="103"/>
      <c r="U78" s="103"/>
      <c r="V78" s="104"/>
      <c r="W78" s="105"/>
      <c r="X78" s="103">
        <f>S78-W78</f>
        <v>0</v>
      </c>
      <c r="Y78" s="102">
        <f>W78-S78</f>
        <v>0</v>
      </c>
      <c r="Z78" s="105"/>
      <c r="AA78" s="105"/>
      <c r="AB78" s="160"/>
      <c r="AC78" s="105"/>
      <c r="AD78" s="161"/>
      <c r="AE78" s="109"/>
      <c r="AF78" s="109"/>
      <c r="AG78" s="109"/>
      <c r="AH78" s="109"/>
    </row>
    <row r="79" spans="3:35" ht="15" customHeight="1" thickBot="1">
      <c r="C79" s="2"/>
      <c r="D79" s="133"/>
      <c r="E79" s="134"/>
      <c r="F79" s="135"/>
      <c r="G79" s="136"/>
      <c r="H79" s="137"/>
      <c r="I79" s="138"/>
      <c r="J79" s="139"/>
      <c r="K79" s="139"/>
      <c r="L79" s="140"/>
      <c r="M79" s="141"/>
      <c r="N79" s="142"/>
      <c r="O79" s="143"/>
      <c r="P79" s="144" t="s">
        <v>48</v>
      </c>
      <c r="Q79" s="145"/>
      <c r="R79" s="146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8"/>
    </row>
    <row r="80" spans="3:35" ht="15" customHeight="1" thickTop="1">
      <c r="C80" s="88"/>
      <c r="D80" s="89" t="s">
        <v>111</v>
      </c>
      <c r="E80" s="90" t="s">
        <v>81</v>
      </c>
      <c r="F80" s="91" t="s">
        <v>90</v>
      </c>
      <c r="G80" s="92" t="s">
        <v>106</v>
      </c>
      <c r="H80" s="93">
        <v>1</v>
      </c>
      <c r="I80" s="94">
        <v>2018</v>
      </c>
      <c r="J80" s="95" t="s">
        <v>84</v>
      </c>
      <c r="K80" s="95" t="s">
        <v>95</v>
      </c>
      <c r="L80" s="96">
        <v>0</v>
      </c>
      <c r="M80" s="97">
        <v>0</v>
      </c>
      <c r="N80" s="98"/>
      <c r="O80" s="99"/>
      <c r="P80" s="100" t="s">
        <v>14</v>
      </c>
      <c r="Q80" s="101"/>
      <c r="R80" s="102">
        <v>1665</v>
      </c>
      <c r="S80" s="103">
        <v>0</v>
      </c>
      <c r="T80" s="103"/>
      <c r="U80" s="103"/>
      <c r="V80" s="104"/>
      <c r="W80" s="105"/>
      <c r="X80" s="103">
        <f>S80-W80</f>
        <v>0</v>
      </c>
      <c r="Y80" s="102">
        <f>W80-S80</f>
        <v>0</v>
      </c>
      <c r="Z80" s="105"/>
      <c r="AA80" s="105"/>
      <c r="AB80" s="160"/>
      <c r="AC80" s="105"/>
      <c r="AD80" s="161"/>
      <c r="AE80" s="109"/>
      <c r="AF80" s="109"/>
      <c r="AG80" s="109"/>
      <c r="AH80" s="109"/>
    </row>
    <row r="81" spans="3:35" ht="15" customHeight="1" thickBot="1">
      <c r="C81" s="2"/>
      <c r="D81" s="133"/>
      <c r="E81" s="134"/>
      <c r="F81" s="135"/>
      <c r="G81" s="136"/>
      <c r="H81" s="137"/>
      <c r="I81" s="138"/>
      <c r="J81" s="139"/>
      <c r="K81" s="139"/>
      <c r="L81" s="140"/>
      <c r="M81" s="141"/>
      <c r="N81" s="142"/>
      <c r="O81" s="143"/>
      <c r="P81" s="144" t="s">
        <v>48</v>
      </c>
      <c r="Q81" s="145"/>
      <c r="R81" s="146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8"/>
    </row>
    <row r="82" spans="3:35" ht="15" customHeight="1" thickTop="1">
      <c r="C82" s="88"/>
      <c r="D82" s="89" t="s">
        <v>112</v>
      </c>
      <c r="E82" s="90" t="s">
        <v>81</v>
      </c>
      <c r="F82" s="91" t="s">
        <v>90</v>
      </c>
      <c r="G82" s="92" t="s">
        <v>113</v>
      </c>
      <c r="H82" s="93">
        <v>1</v>
      </c>
      <c r="I82" s="94">
        <v>2017</v>
      </c>
      <c r="J82" s="95" t="s">
        <v>84</v>
      </c>
      <c r="K82" s="95" t="s">
        <v>110</v>
      </c>
      <c r="L82" s="96">
        <v>0</v>
      </c>
      <c r="M82" s="97">
        <v>0</v>
      </c>
      <c r="N82" s="98"/>
      <c r="O82" s="99"/>
      <c r="P82" s="100" t="s">
        <v>18</v>
      </c>
      <c r="Q82" s="101"/>
      <c r="R82" s="102">
        <v>4897.2566999999999</v>
      </c>
      <c r="S82" s="103">
        <v>0</v>
      </c>
      <c r="T82" s="103"/>
      <c r="U82" s="103"/>
      <c r="V82" s="104"/>
      <c r="W82" s="105"/>
      <c r="X82" s="103">
        <f>S82-W82</f>
        <v>0</v>
      </c>
      <c r="Y82" s="102">
        <f>W82-S82</f>
        <v>0</v>
      </c>
      <c r="Z82" s="105"/>
      <c r="AA82" s="105"/>
      <c r="AB82" s="160"/>
      <c r="AC82" s="105"/>
      <c r="AD82" s="161"/>
      <c r="AE82" s="109"/>
      <c r="AF82" s="109"/>
      <c r="AG82" s="109"/>
      <c r="AH82" s="109"/>
    </row>
    <row r="83" spans="3:35" customFormat="1" ht="15" customHeight="1">
      <c r="D83" s="110"/>
      <c r="E83" s="111"/>
      <c r="F83" s="112"/>
      <c r="G83" s="113"/>
      <c r="H83" s="114"/>
      <c r="I83" s="115"/>
      <c r="J83" s="116"/>
      <c r="K83" s="116"/>
      <c r="L83" s="117"/>
      <c r="M83" s="118"/>
      <c r="N83" s="119"/>
      <c r="O83" s="120" t="s">
        <v>48</v>
      </c>
      <c r="P83" s="121" t="s">
        <v>14</v>
      </c>
      <c r="Q83" s="122"/>
      <c r="R83" s="123">
        <v>3139.7433000000001</v>
      </c>
      <c r="S83" s="124">
        <v>0</v>
      </c>
      <c r="T83" s="124"/>
      <c r="U83" s="124"/>
      <c r="V83" s="125"/>
      <c r="W83" s="126"/>
      <c r="X83" s="124">
        <f>S83-W83</f>
        <v>0</v>
      </c>
      <c r="Y83" s="123">
        <f>W83-S83</f>
        <v>0</v>
      </c>
      <c r="Z83" s="127"/>
      <c r="AA83" s="127"/>
      <c r="AB83" s="128"/>
      <c r="AC83" s="127"/>
      <c r="AD83" s="129"/>
      <c r="AE83" s="131"/>
      <c r="AF83" s="131"/>
      <c r="AG83" s="131"/>
      <c r="AH83" s="131"/>
      <c r="AI83" s="132"/>
    </row>
    <row r="84" spans="3:35" ht="15" customHeight="1" thickBot="1">
      <c r="C84" s="2"/>
      <c r="D84" s="133"/>
      <c r="E84" s="134"/>
      <c r="F84" s="135"/>
      <c r="G84" s="136"/>
      <c r="H84" s="137"/>
      <c r="I84" s="138"/>
      <c r="J84" s="139"/>
      <c r="K84" s="139"/>
      <c r="L84" s="140"/>
      <c r="M84" s="141"/>
      <c r="N84" s="142"/>
      <c r="O84" s="143"/>
      <c r="P84" s="144" t="s">
        <v>48</v>
      </c>
      <c r="Q84" s="145"/>
      <c r="R84" s="146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8"/>
    </row>
    <row r="85" spans="3:35" ht="15" customHeight="1" thickTop="1">
      <c r="C85" s="88"/>
      <c r="D85" s="89" t="s">
        <v>114</v>
      </c>
      <c r="E85" s="90" t="s">
        <v>81</v>
      </c>
      <c r="F85" s="91" t="s">
        <v>90</v>
      </c>
      <c r="G85" s="92" t="s">
        <v>115</v>
      </c>
      <c r="H85" s="93">
        <v>1</v>
      </c>
      <c r="I85" s="94">
        <v>2017</v>
      </c>
      <c r="J85" s="95" t="s">
        <v>84</v>
      </c>
      <c r="K85" s="95" t="s">
        <v>110</v>
      </c>
      <c r="L85" s="96">
        <v>0</v>
      </c>
      <c r="M85" s="97">
        <v>0</v>
      </c>
      <c r="N85" s="98"/>
      <c r="O85" s="99"/>
      <c r="P85" s="100" t="s">
        <v>18</v>
      </c>
      <c r="Q85" s="101"/>
      <c r="R85" s="102">
        <v>1849.9529</v>
      </c>
      <c r="S85" s="103">
        <v>0</v>
      </c>
      <c r="T85" s="103"/>
      <c r="U85" s="103"/>
      <c r="V85" s="104"/>
      <c r="W85" s="105"/>
      <c r="X85" s="103">
        <f>S85-W85</f>
        <v>0</v>
      </c>
      <c r="Y85" s="102">
        <f>W85-S85</f>
        <v>0</v>
      </c>
      <c r="Z85" s="105"/>
      <c r="AA85" s="105"/>
      <c r="AB85" s="160"/>
      <c r="AC85" s="105"/>
      <c r="AD85" s="161"/>
      <c r="AE85" s="109"/>
      <c r="AF85" s="109"/>
      <c r="AG85" s="109"/>
      <c r="AH85" s="109"/>
    </row>
    <row r="86" spans="3:35" customFormat="1" ht="15" customHeight="1">
      <c r="D86" s="110"/>
      <c r="E86" s="111"/>
      <c r="F86" s="112"/>
      <c r="G86" s="113"/>
      <c r="H86" s="114"/>
      <c r="I86" s="115"/>
      <c r="J86" s="116"/>
      <c r="K86" s="116"/>
      <c r="L86" s="117"/>
      <c r="M86" s="118"/>
      <c r="N86" s="119"/>
      <c r="O86" s="120" t="s">
        <v>48</v>
      </c>
      <c r="P86" s="121" t="s">
        <v>14</v>
      </c>
      <c r="Q86" s="122"/>
      <c r="R86" s="123">
        <v>1186.0471</v>
      </c>
      <c r="S86" s="124">
        <v>0</v>
      </c>
      <c r="T86" s="124"/>
      <c r="U86" s="124"/>
      <c r="V86" s="125"/>
      <c r="W86" s="126"/>
      <c r="X86" s="124">
        <f>S86-W86</f>
        <v>0</v>
      </c>
      <c r="Y86" s="123">
        <f>W86-S86</f>
        <v>0</v>
      </c>
      <c r="Z86" s="127"/>
      <c r="AA86" s="127"/>
      <c r="AB86" s="128"/>
      <c r="AC86" s="127"/>
      <c r="AD86" s="129"/>
      <c r="AE86" s="131"/>
      <c r="AF86" s="131"/>
      <c r="AG86" s="131"/>
      <c r="AH86" s="131"/>
      <c r="AI86" s="132"/>
    </row>
    <row r="87" spans="3:35" ht="15" customHeight="1" thickBot="1">
      <c r="C87" s="2"/>
      <c r="D87" s="133"/>
      <c r="E87" s="134"/>
      <c r="F87" s="135"/>
      <c r="G87" s="136"/>
      <c r="H87" s="137"/>
      <c r="I87" s="138"/>
      <c r="J87" s="139"/>
      <c r="K87" s="139"/>
      <c r="L87" s="140"/>
      <c r="M87" s="141"/>
      <c r="N87" s="142"/>
      <c r="O87" s="143"/>
      <c r="P87" s="144" t="s">
        <v>48</v>
      </c>
      <c r="Q87" s="145"/>
      <c r="R87" s="146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8"/>
    </row>
    <row r="88" spans="3:35" ht="15" customHeight="1" thickTop="1">
      <c r="C88" s="88"/>
      <c r="D88" s="89" t="s">
        <v>116</v>
      </c>
      <c r="E88" s="90" t="s">
        <v>81</v>
      </c>
      <c r="F88" s="91" t="s">
        <v>90</v>
      </c>
      <c r="G88" s="92" t="s">
        <v>117</v>
      </c>
      <c r="H88" s="93">
        <v>1</v>
      </c>
      <c r="I88" s="94">
        <v>2017</v>
      </c>
      <c r="J88" s="95" t="s">
        <v>84</v>
      </c>
      <c r="K88" s="95" t="s">
        <v>110</v>
      </c>
      <c r="L88" s="96">
        <v>0</v>
      </c>
      <c r="M88" s="97">
        <v>0</v>
      </c>
      <c r="N88" s="98"/>
      <c r="O88" s="99"/>
      <c r="P88" s="100" t="s">
        <v>18</v>
      </c>
      <c r="Q88" s="101"/>
      <c r="R88" s="102">
        <v>7004.3504999999996</v>
      </c>
      <c r="S88" s="103">
        <v>0</v>
      </c>
      <c r="T88" s="103"/>
      <c r="U88" s="103"/>
      <c r="V88" s="104"/>
      <c r="W88" s="105"/>
      <c r="X88" s="103">
        <f>S88-W88</f>
        <v>0</v>
      </c>
      <c r="Y88" s="102">
        <f>W88-S88</f>
        <v>0</v>
      </c>
      <c r="Z88" s="105"/>
      <c r="AA88" s="105"/>
      <c r="AB88" s="160"/>
      <c r="AC88" s="105"/>
      <c r="AD88" s="161"/>
      <c r="AE88" s="109"/>
      <c r="AF88" s="109"/>
      <c r="AG88" s="109"/>
      <c r="AH88" s="109"/>
    </row>
    <row r="89" spans="3:35" customFormat="1" ht="15" customHeight="1">
      <c r="D89" s="110"/>
      <c r="E89" s="111"/>
      <c r="F89" s="112"/>
      <c r="G89" s="113"/>
      <c r="H89" s="114"/>
      <c r="I89" s="115"/>
      <c r="J89" s="116"/>
      <c r="K89" s="116"/>
      <c r="L89" s="117"/>
      <c r="M89" s="118"/>
      <c r="N89" s="119"/>
      <c r="O89" s="120" t="s">
        <v>48</v>
      </c>
      <c r="P89" s="121" t="s">
        <v>14</v>
      </c>
      <c r="Q89" s="122"/>
      <c r="R89" s="123">
        <v>4490.6495000000004</v>
      </c>
      <c r="S89" s="124">
        <v>0</v>
      </c>
      <c r="T89" s="124"/>
      <c r="U89" s="124"/>
      <c r="V89" s="125"/>
      <c r="W89" s="126"/>
      <c r="X89" s="124">
        <f>S89-W89</f>
        <v>0</v>
      </c>
      <c r="Y89" s="123">
        <f>W89-S89</f>
        <v>0</v>
      </c>
      <c r="Z89" s="127"/>
      <c r="AA89" s="127"/>
      <c r="AB89" s="128"/>
      <c r="AC89" s="127"/>
      <c r="AD89" s="129"/>
      <c r="AE89" s="131"/>
      <c r="AF89" s="131"/>
      <c r="AG89" s="131"/>
      <c r="AH89" s="131"/>
      <c r="AI89" s="132"/>
    </row>
    <row r="90" spans="3:35" ht="15" customHeight="1" thickBot="1">
      <c r="C90" s="2"/>
      <c r="D90" s="133"/>
      <c r="E90" s="134"/>
      <c r="F90" s="135"/>
      <c r="G90" s="136"/>
      <c r="H90" s="137"/>
      <c r="I90" s="138"/>
      <c r="J90" s="139"/>
      <c r="K90" s="139"/>
      <c r="L90" s="140"/>
      <c r="M90" s="141"/>
      <c r="N90" s="142"/>
      <c r="O90" s="143"/>
      <c r="P90" s="144" t="s">
        <v>48</v>
      </c>
      <c r="Q90" s="145"/>
      <c r="R90" s="146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8"/>
    </row>
    <row r="91" spans="3:35" ht="15" customHeight="1" thickTop="1">
      <c r="C91" s="88"/>
      <c r="D91" s="89" t="s">
        <v>118</v>
      </c>
      <c r="E91" s="90" t="s">
        <v>81</v>
      </c>
      <c r="F91" s="91" t="s">
        <v>90</v>
      </c>
      <c r="G91" s="92" t="s">
        <v>119</v>
      </c>
      <c r="H91" s="93">
        <v>1</v>
      </c>
      <c r="I91" s="94">
        <v>2017</v>
      </c>
      <c r="J91" s="95" t="s">
        <v>84</v>
      </c>
      <c r="K91" s="95" t="s">
        <v>110</v>
      </c>
      <c r="L91" s="96">
        <v>0</v>
      </c>
      <c r="M91" s="97">
        <v>0</v>
      </c>
      <c r="N91" s="98"/>
      <c r="O91" s="99"/>
      <c r="P91" s="100" t="s">
        <v>18</v>
      </c>
      <c r="Q91" s="101"/>
      <c r="R91" s="102">
        <v>548.40499999999997</v>
      </c>
      <c r="S91" s="103">
        <v>0</v>
      </c>
      <c r="T91" s="103"/>
      <c r="U91" s="103"/>
      <c r="V91" s="104"/>
      <c r="W91" s="105"/>
      <c r="X91" s="103">
        <f>S91-W91</f>
        <v>0</v>
      </c>
      <c r="Y91" s="102">
        <f>W91-S91</f>
        <v>0</v>
      </c>
      <c r="Z91" s="105"/>
      <c r="AA91" s="105"/>
      <c r="AB91" s="160"/>
      <c r="AC91" s="105"/>
      <c r="AD91" s="161"/>
      <c r="AE91" s="109"/>
      <c r="AF91" s="109"/>
      <c r="AG91" s="109"/>
      <c r="AH91" s="109"/>
    </row>
    <row r="92" spans="3:35" customFormat="1" ht="15" customHeight="1">
      <c r="D92" s="110"/>
      <c r="E92" s="111"/>
      <c r="F92" s="112"/>
      <c r="G92" s="113"/>
      <c r="H92" s="114"/>
      <c r="I92" s="115"/>
      <c r="J92" s="116"/>
      <c r="K92" s="116"/>
      <c r="L92" s="117"/>
      <c r="M92" s="118"/>
      <c r="N92" s="119"/>
      <c r="O92" s="120" t="s">
        <v>48</v>
      </c>
      <c r="P92" s="121" t="s">
        <v>14</v>
      </c>
      <c r="Q92" s="122"/>
      <c r="R92" s="123">
        <v>351.59500000000003</v>
      </c>
      <c r="S92" s="124">
        <v>0</v>
      </c>
      <c r="T92" s="124"/>
      <c r="U92" s="124"/>
      <c r="V92" s="125"/>
      <c r="W92" s="126"/>
      <c r="X92" s="124">
        <f>S92-W92</f>
        <v>0</v>
      </c>
      <c r="Y92" s="123">
        <f>W92-S92</f>
        <v>0</v>
      </c>
      <c r="Z92" s="127"/>
      <c r="AA92" s="127"/>
      <c r="AB92" s="128"/>
      <c r="AC92" s="127"/>
      <c r="AD92" s="129"/>
      <c r="AE92" s="131"/>
      <c r="AF92" s="131"/>
      <c r="AG92" s="131"/>
      <c r="AH92" s="131"/>
      <c r="AI92" s="132"/>
    </row>
    <row r="93" spans="3:35" ht="15" customHeight="1" thickBot="1">
      <c r="C93" s="2"/>
      <c r="D93" s="133"/>
      <c r="E93" s="134"/>
      <c r="F93" s="135"/>
      <c r="G93" s="136"/>
      <c r="H93" s="137"/>
      <c r="I93" s="138"/>
      <c r="J93" s="139"/>
      <c r="K93" s="139"/>
      <c r="L93" s="140"/>
      <c r="M93" s="141"/>
      <c r="N93" s="142"/>
      <c r="O93" s="143"/>
      <c r="P93" s="144" t="s">
        <v>48</v>
      </c>
      <c r="Q93" s="145"/>
      <c r="R93" s="146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8"/>
    </row>
    <row r="94" spans="3:35" ht="15" customHeight="1" thickTop="1">
      <c r="C94" s="88"/>
      <c r="D94" s="89" t="s">
        <v>120</v>
      </c>
      <c r="E94" s="90" t="s">
        <v>81</v>
      </c>
      <c r="F94" s="91" t="s">
        <v>90</v>
      </c>
      <c r="G94" s="92" t="s">
        <v>121</v>
      </c>
      <c r="H94" s="93">
        <v>1</v>
      </c>
      <c r="I94" s="94">
        <v>2017</v>
      </c>
      <c r="J94" s="95" t="s">
        <v>84</v>
      </c>
      <c r="K94" s="95" t="s">
        <v>110</v>
      </c>
      <c r="L94" s="96">
        <v>0</v>
      </c>
      <c r="M94" s="97">
        <v>0</v>
      </c>
      <c r="N94" s="98"/>
      <c r="O94" s="99"/>
      <c r="P94" s="100" t="s">
        <v>18</v>
      </c>
      <c r="Q94" s="101"/>
      <c r="R94" s="102">
        <v>1471.5534</v>
      </c>
      <c r="S94" s="103">
        <v>0</v>
      </c>
      <c r="T94" s="103"/>
      <c r="U94" s="103"/>
      <c r="V94" s="104"/>
      <c r="W94" s="105"/>
      <c r="X94" s="103">
        <f>S94-W94</f>
        <v>0</v>
      </c>
      <c r="Y94" s="102">
        <f>W94-S94</f>
        <v>0</v>
      </c>
      <c r="Z94" s="105"/>
      <c r="AA94" s="105"/>
      <c r="AB94" s="160"/>
      <c r="AC94" s="105"/>
      <c r="AD94" s="161"/>
      <c r="AE94" s="109"/>
      <c r="AF94" s="109"/>
      <c r="AG94" s="109"/>
      <c r="AH94" s="109"/>
    </row>
    <row r="95" spans="3:35" customFormat="1" ht="15" customHeight="1">
      <c r="D95" s="110"/>
      <c r="E95" s="111"/>
      <c r="F95" s="112"/>
      <c r="G95" s="113"/>
      <c r="H95" s="114"/>
      <c r="I95" s="115"/>
      <c r="J95" s="116"/>
      <c r="K95" s="116"/>
      <c r="L95" s="117"/>
      <c r="M95" s="118"/>
      <c r="N95" s="119"/>
      <c r="O95" s="120" t="s">
        <v>48</v>
      </c>
      <c r="P95" s="121" t="s">
        <v>14</v>
      </c>
      <c r="Q95" s="122"/>
      <c r="R95" s="123">
        <v>943.44659999999999</v>
      </c>
      <c r="S95" s="124">
        <v>0</v>
      </c>
      <c r="T95" s="124"/>
      <c r="U95" s="124"/>
      <c r="V95" s="125"/>
      <c r="W95" s="126"/>
      <c r="X95" s="124">
        <f>S95-W95</f>
        <v>0</v>
      </c>
      <c r="Y95" s="123">
        <f>W95-S95</f>
        <v>0</v>
      </c>
      <c r="Z95" s="127"/>
      <c r="AA95" s="127"/>
      <c r="AB95" s="128"/>
      <c r="AC95" s="127"/>
      <c r="AD95" s="129"/>
      <c r="AE95" s="131"/>
      <c r="AF95" s="131"/>
      <c r="AG95" s="131"/>
      <c r="AH95" s="131"/>
      <c r="AI95" s="132"/>
    </row>
    <row r="96" spans="3:35" ht="15" customHeight="1" thickBot="1">
      <c r="C96" s="2"/>
      <c r="D96" s="133"/>
      <c r="E96" s="134"/>
      <c r="F96" s="135"/>
      <c r="G96" s="136"/>
      <c r="H96" s="137"/>
      <c r="I96" s="138"/>
      <c r="J96" s="139"/>
      <c r="K96" s="139"/>
      <c r="L96" s="140"/>
      <c r="M96" s="141"/>
      <c r="N96" s="142"/>
      <c r="O96" s="143"/>
      <c r="P96" s="144" t="s">
        <v>48</v>
      </c>
      <c r="Q96" s="145"/>
      <c r="R96" s="146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8"/>
    </row>
    <row r="97" spans="3:35" ht="15" customHeight="1" thickTop="1">
      <c r="C97" s="88"/>
      <c r="D97" s="89" t="s">
        <v>122</v>
      </c>
      <c r="E97" s="90" t="s">
        <v>81</v>
      </c>
      <c r="F97" s="91" t="s">
        <v>90</v>
      </c>
      <c r="G97" s="92" t="s">
        <v>123</v>
      </c>
      <c r="H97" s="93">
        <v>1</v>
      </c>
      <c r="I97" s="94">
        <v>2018</v>
      </c>
      <c r="J97" s="95" t="s">
        <v>84</v>
      </c>
      <c r="K97" s="95" t="s">
        <v>95</v>
      </c>
      <c r="L97" s="96">
        <v>0</v>
      </c>
      <c r="M97" s="97">
        <v>0</v>
      </c>
      <c r="N97" s="98"/>
      <c r="O97" s="99"/>
      <c r="P97" s="100" t="s">
        <v>18</v>
      </c>
      <c r="Q97" s="101"/>
      <c r="R97" s="102">
        <v>2621.7665000000002</v>
      </c>
      <c r="S97" s="103">
        <v>0</v>
      </c>
      <c r="T97" s="103"/>
      <c r="U97" s="103"/>
      <c r="V97" s="104"/>
      <c r="W97" s="105"/>
      <c r="X97" s="103">
        <f>S97-W97</f>
        <v>0</v>
      </c>
      <c r="Y97" s="102">
        <f>W97-S97</f>
        <v>0</v>
      </c>
      <c r="Z97" s="105"/>
      <c r="AA97" s="105"/>
      <c r="AB97" s="160"/>
      <c r="AC97" s="105"/>
      <c r="AD97" s="161"/>
      <c r="AE97" s="109"/>
      <c r="AF97" s="109"/>
      <c r="AG97" s="109"/>
      <c r="AH97" s="109"/>
    </row>
    <row r="98" spans="3:35" customFormat="1" ht="15" customHeight="1">
      <c r="D98" s="110"/>
      <c r="E98" s="111"/>
      <c r="F98" s="112"/>
      <c r="G98" s="113"/>
      <c r="H98" s="114"/>
      <c r="I98" s="115"/>
      <c r="J98" s="116"/>
      <c r="K98" s="116"/>
      <c r="L98" s="117"/>
      <c r="M98" s="118"/>
      <c r="N98" s="119"/>
      <c r="O98" s="120" t="s">
        <v>48</v>
      </c>
      <c r="P98" s="121" t="s">
        <v>14</v>
      </c>
      <c r="Q98" s="122"/>
      <c r="R98" s="123">
        <v>1083.2335</v>
      </c>
      <c r="S98" s="124">
        <v>0</v>
      </c>
      <c r="T98" s="124"/>
      <c r="U98" s="124"/>
      <c r="V98" s="125"/>
      <c r="W98" s="126"/>
      <c r="X98" s="124">
        <f>S98-W98</f>
        <v>0</v>
      </c>
      <c r="Y98" s="123">
        <f>W98-S98</f>
        <v>0</v>
      </c>
      <c r="Z98" s="127"/>
      <c r="AA98" s="127"/>
      <c r="AB98" s="128"/>
      <c r="AC98" s="127"/>
      <c r="AD98" s="129"/>
      <c r="AE98" s="131"/>
      <c r="AF98" s="131"/>
      <c r="AG98" s="131"/>
      <c r="AH98" s="131"/>
      <c r="AI98" s="132"/>
    </row>
    <row r="99" spans="3:35" ht="15" customHeight="1" thickBot="1">
      <c r="C99" s="2"/>
      <c r="D99" s="133"/>
      <c r="E99" s="134"/>
      <c r="F99" s="135"/>
      <c r="G99" s="136"/>
      <c r="H99" s="137"/>
      <c r="I99" s="138"/>
      <c r="J99" s="139"/>
      <c r="K99" s="139"/>
      <c r="L99" s="140"/>
      <c r="M99" s="141"/>
      <c r="N99" s="142"/>
      <c r="O99" s="143"/>
      <c r="P99" s="144" t="s">
        <v>48</v>
      </c>
      <c r="Q99" s="145"/>
      <c r="R99" s="146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8"/>
    </row>
    <row r="100" spans="3:35" ht="15" customHeight="1" thickTop="1">
      <c r="C100" s="88"/>
      <c r="D100" s="89" t="s">
        <v>124</v>
      </c>
      <c r="E100" s="90" t="s">
        <v>81</v>
      </c>
      <c r="F100" s="91" t="s">
        <v>90</v>
      </c>
      <c r="G100" s="92" t="s">
        <v>125</v>
      </c>
      <c r="H100" s="93">
        <v>1</v>
      </c>
      <c r="I100" s="94">
        <v>2018</v>
      </c>
      <c r="J100" s="95" t="s">
        <v>84</v>
      </c>
      <c r="K100" s="95" t="s">
        <v>95</v>
      </c>
      <c r="L100" s="96">
        <v>0</v>
      </c>
      <c r="M100" s="97">
        <v>0</v>
      </c>
      <c r="N100" s="98"/>
      <c r="O100" s="99"/>
      <c r="P100" s="100" t="s">
        <v>18</v>
      </c>
      <c r="Q100" s="101"/>
      <c r="R100" s="102">
        <v>3417.8494000000001</v>
      </c>
      <c r="S100" s="103">
        <v>0</v>
      </c>
      <c r="T100" s="103"/>
      <c r="U100" s="103"/>
      <c r="V100" s="104"/>
      <c r="W100" s="105"/>
      <c r="X100" s="103">
        <f>S100-W100</f>
        <v>0</v>
      </c>
      <c r="Y100" s="102">
        <f>W100-S100</f>
        <v>0</v>
      </c>
      <c r="Z100" s="105"/>
      <c r="AA100" s="105"/>
      <c r="AB100" s="160"/>
      <c r="AC100" s="105"/>
      <c r="AD100" s="161"/>
      <c r="AE100" s="109"/>
      <c r="AF100" s="109"/>
      <c r="AG100" s="109"/>
      <c r="AH100" s="109"/>
    </row>
    <row r="101" spans="3:35" customFormat="1" ht="15" customHeight="1">
      <c r="D101" s="110"/>
      <c r="E101" s="111"/>
      <c r="F101" s="112"/>
      <c r="G101" s="113"/>
      <c r="H101" s="114"/>
      <c r="I101" s="115"/>
      <c r="J101" s="116"/>
      <c r="K101" s="116"/>
      <c r="L101" s="117"/>
      <c r="M101" s="118"/>
      <c r="N101" s="119"/>
      <c r="O101" s="120" t="s">
        <v>48</v>
      </c>
      <c r="P101" s="121" t="s">
        <v>14</v>
      </c>
      <c r="Q101" s="122"/>
      <c r="R101" s="123">
        <v>1412.1505999999999</v>
      </c>
      <c r="S101" s="124">
        <v>0</v>
      </c>
      <c r="T101" s="124"/>
      <c r="U101" s="124"/>
      <c r="V101" s="125"/>
      <c r="W101" s="126"/>
      <c r="X101" s="124">
        <f>S101-W101</f>
        <v>0</v>
      </c>
      <c r="Y101" s="123">
        <f>W101-S101</f>
        <v>0</v>
      </c>
      <c r="Z101" s="127"/>
      <c r="AA101" s="127"/>
      <c r="AB101" s="128"/>
      <c r="AC101" s="127"/>
      <c r="AD101" s="129"/>
      <c r="AE101" s="131"/>
      <c r="AF101" s="131"/>
      <c r="AG101" s="131"/>
      <c r="AH101" s="131"/>
      <c r="AI101" s="132"/>
    </row>
    <row r="102" spans="3:35" ht="15" customHeight="1" thickBot="1">
      <c r="C102" s="2"/>
      <c r="D102" s="133"/>
      <c r="E102" s="134"/>
      <c r="F102" s="135"/>
      <c r="G102" s="136"/>
      <c r="H102" s="137"/>
      <c r="I102" s="138"/>
      <c r="J102" s="139"/>
      <c r="K102" s="139"/>
      <c r="L102" s="140"/>
      <c r="M102" s="141"/>
      <c r="N102" s="142"/>
      <c r="O102" s="143"/>
      <c r="P102" s="144" t="s">
        <v>48</v>
      </c>
      <c r="Q102" s="145"/>
      <c r="R102" s="146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8"/>
    </row>
    <row r="103" spans="3:35" ht="15" customHeight="1" thickTop="1">
      <c r="C103" s="2"/>
      <c r="D103" s="149"/>
      <c r="E103" s="150" t="s">
        <v>48</v>
      </c>
      <c r="F103" s="151"/>
      <c r="G103" s="152"/>
      <c r="H103" s="152"/>
      <c r="I103" s="152"/>
      <c r="J103" s="152"/>
      <c r="K103" s="152"/>
      <c r="L103" s="152"/>
      <c r="M103" s="152"/>
      <c r="N103" s="152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9"/>
    </row>
    <row r="104" spans="3:35" ht="15.75" customHeight="1">
      <c r="C104" s="2"/>
      <c r="D104" s="154"/>
      <c r="E104" s="155"/>
      <c r="F104" s="10"/>
      <c r="G104" s="10"/>
      <c r="H104" s="10"/>
      <c r="I104" s="10"/>
      <c r="J104" s="10"/>
      <c r="K104" s="10"/>
      <c r="L104" s="10"/>
      <c r="M104" s="10"/>
      <c r="N104" s="10"/>
      <c r="O104" s="156"/>
      <c r="P104" s="156"/>
      <c r="Q104" s="156"/>
      <c r="R104" s="156"/>
      <c r="S104" s="156"/>
      <c r="T104" s="156"/>
      <c r="U104" s="156"/>
      <c r="V104" s="157"/>
      <c r="W104" s="155"/>
      <c r="X104" s="69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</row>
    <row r="105" spans="3:35" ht="15" customHeight="1">
      <c r="C105" s="2"/>
      <c r="D105" s="73" t="s">
        <v>126</v>
      </c>
      <c r="E105" s="74"/>
      <c r="F105" s="74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158"/>
      <c r="Y105" s="158"/>
      <c r="Z105" s="158"/>
      <c r="AA105" s="158"/>
      <c r="AB105" s="158"/>
      <c r="AC105" s="158"/>
      <c r="AD105" s="158"/>
      <c r="AE105" s="158"/>
      <c r="AF105" s="75"/>
      <c r="AG105" s="75"/>
      <c r="AH105" s="75"/>
      <c r="AI105" s="19"/>
    </row>
    <row r="106" spans="3:35" ht="15" customHeight="1">
      <c r="C106" s="2"/>
      <c r="D106" s="17" t="s">
        <v>0</v>
      </c>
      <c r="E106" s="17" t="s">
        <v>54</v>
      </c>
      <c r="F106" s="17" t="s">
        <v>55</v>
      </c>
      <c r="G106" s="17" t="s">
        <v>56</v>
      </c>
      <c r="H106" s="17" t="s">
        <v>57</v>
      </c>
      <c r="I106" s="17" t="s">
        <v>58</v>
      </c>
      <c r="J106" s="17" t="s">
        <v>59</v>
      </c>
      <c r="K106" s="17"/>
      <c r="L106" s="17" t="s">
        <v>60</v>
      </c>
      <c r="M106" s="18"/>
      <c r="N106" s="17" t="s">
        <v>61</v>
      </c>
      <c r="O106" s="17" t="s">
        <v>1</v>
      </c>
      <c r="P106" s="18"/>
      <c r="Q106" s="17" t="s">
        <v>62</v>
      </c>
      <c r="R106" s="76" t="s">
        <v>63</v>
      </c>
      <c r="S106" s="77"/>
      <c r="T106" s="77"/>
      <c r="U106" s="77"/>
      <c r="V106" s="77"/>
      <c r="W106" s="77"/>
      <c r="X106" s="77"/>
      <c r="Y106" s="24" t="s">
        <v>8</v>
      </c>
      <c r="Z106" s="78"/>
      <c r="AA106" s="78"/>
      <c r="AB106" s="78"/>
      <c r="AC106" s="78"/>
      <c r="AD106" s="76" t="s">
        <v>64</v>
      </c>
      <c r="AE106" s="77"/>
      <c r="AF106" s="76" t="s">
        <v>65</v>
      </c>
      <c r="AG106" s="77"/>
      <c r="AH106" s="77"/>
      <c r="AI106" s="19"/>
    </row>
    <row r="107" spans="3:35" ht="15" customHeight="1">
      <c r="C107" s="2"/>
      <c r="D107" s="24"/>
      <c r="E107" s="24"/>
      <c r="F107" s="24"/>
      <c r="G107" s="24"/>
      <c r="H107" s="24"/>
      <c r="I107" s="24"/>
      <c r="J107" s="17"/>
      <c r="K107" s="17"/>
      <c r="L107" s="24"/>
      <c r="M107" s="78"/>
      <c r="N107" s="24"/>
      <c r="O107" s="24"/>
      <c r="P107" s="78"/>
      <c r="Q107" s="24"/>
      <c r="R107" s="79"/>
      <c r="S107" s="80"/>
      <c r="T107" s="80"/>
      <c r="U107" s="80"/>
      <c r="V107" s="80"/>
      <c r="W107" s="80"/>
      <c r="X107" s="80"/>
      <c r="Y107" s="17" t="s">
        <v>9</v>
      </c>
      <c r="Z107" s="81" t="s">
        <v>66</v>
      </c>
      <c r="AA107" s="82"/>
      <c r="AB107" s="82"/>
      <c r="AC107" s="82"/>
      <c r="AD107" s="76" t="s">
        <v>64</v>
      </c>
      <c r="AE107" s="76" t="s">
        <v>67</v>
      </c>
      <c r="AF107" s="76" t="s">
        <v>68</v>
      </c>
      <c r="AG107" s="76" t="s">
        <v>69</v>
      </c>
      <c r="AH107" s="76" t="s">
        <v>70</v>
      </c>
      <c r="AI107" s="19"/>
    </row>
    <row r="108" spans="3:35" ht="54" customHeight="1">
      <c r="C108" s="2"/>
      <c r="D108" s="24"/>
      <c r="E108" s="24"/>
      <c r="F108" s="24"/>
      <c r="G108" s="24"/>
      <c r="H108" s="24"/>
      <c r="I108" s="24"/>
      <c r="J108" s="17"/>
      <c r="K108" s="17"/>
      <c r="L108" s="24"/>
      <c r="M108" s="78"/>
      <c r="N108" s="24"/>
      <c r="O108" s="24"/>
      <c r="P108" s="78"/>
      <c r="Q108" s="24"/>
      <c r="R108" s="17" t="s">
        <v>2</v>
      </c>
      <c r="S108" s="17" t="s">
        <v>3</v>
      </c>
      <c r="T108" s="17" t="s">
        <v>4</v>
      </c>
      <c r="U108" s="17" t="s">
        <v>5</v>
      </c>
      <c r="V108" s="17" t="s">
        <v>6</v>
      </c>
      <c r="W108" s="17" t="s">
        <v>7</v>
      </c>
      <c r="X108" s="17" t="s">
        <v>71</v>
      </c>
      <c r="Y108" s="24"/>
      <c r="Z108" s="81" t="s">
        <v>72</v>
      </c>
      <c r="AA108" s="81" t="s">
        <v>73</v>
      </c>
      <c r="AB108" s="81" t="s">
        <v>74</v>
      </c>
      <c r="AC108" s="82"/>
      <c r="AD108" s="79"/>
      <c r="AE108" s="79"/>
      <c r="AF108" s="79"/>
      <c r="AG108" s="79"/>
      <c r="AH108" s="79"/>
      <c r="AI108" s="19"/>
    </row>
    <row r="109" spans="3:35" ht="17.25" customHeight="1">
      <c r="C109" s="2"/>
      <c r="D109" s="24"/>
      <c r="E109" s="24"/>
      <c r="F109" s="24"/>
      <c r="G109" s="24"/>
      <c r="H109" s="24"/>
      <c r="I109" s="24"/>
      <c r="J109" s="25" t="s">
        <v>75</v>
      </c>
      <c r="K109" s="25" t="s">
        <v>76</v>
      </c>
      <c r="L109" s="25" t="s">
        <v>77</v>
      </c>
      <c r="M109" s="25" t="s">
        <v>78</v>
      </c>
      <c r="N109" s="24"/>
      <c r="O109" s="24"/>
      <c r="P109" s="78"/>
      <c r="Q109" s="24"/>
      <c r="R109" s="24"/>
      <c r="S109" s="24"/>
      <c r="T109" s="24"/>
      <c r="U109" s="24"/>
      <c r="V109" s="24"/>
      <c r="W109" s="24"/>
      <c r="X109" s="24"/>
      <c r="Y109" s="24"/>
      <c r="Z109" s="83"/>
      <c r="AA109" s="83"/>
      <c r="AB109" s="84" t="s">
        <v>79</v>
      </c>
      <c r="AC109" s="84" t="s">
        <v>9</v>
      </c>
      <c r="AD109" s="79"/>
      <c r="AE109" s="79"/>
      <c r="AF109" s="79"/>
      <c r="AG109" s="79"/>
      <c r="AH109" s="79"/>
      <c r="AI109" s="19"/>
    </row>
    <row r="110" spans="3:35" ht="12.75" customHeight="1" thickBot="1">
      <c r="C110" s="2"/>
      <c r="D110" s="85"/>
      <c r="E110" s="85"/>
      <c r="F110" s="85"/>
      <c r="G110" s="86" t="s">
        <v>11</v>
      </c>
      <c r="H110" s="87"/>
      <c r="I110" s="29"/>
      <c r="J110" s="29"/>
      <c r="K110" s="29"/>
      <c r="L110" s="29"/>
      <c r="M110" s="29"/>
      <c r="N110" s="29"/>
      <c r="O110" s="28"/>
      <c r="P110" s="28"/>
      <c r="Q110" s="29"/>
      <c r="R110" s="31">
        <f t="shared" ref="R110:X110" si="6">SUM(R111:R118)</f>
        <v>849.24639999999999</v>
      </c>
      <c r="S110" s="31">
        <f t="shared" si="6"/>
        <v>295</v>
      </c>
      <c r="T110" s="31">
        <f t="shared" si="6"/>
        <v>0</v>
      </c>
      <c r="U110" s="31">
        <f t="shared" si="6"/>
        <v>0</v>
      </c>
      <c r="V110" s="32">
        <f t="shared" si="6"/>
        <v>0</v>
      </c>
      <c r="W110" s="31">
        <f t="shared" si="6"/>
        <v>315.69</v>
      </c>
      <c r="X110" s="31">
        <f t="shared" si="6"/>
        <v>-20.689999999999998</v>
      </c>
      <c r="Y110" s="26"/>
      <c r="Z110" s="71"/>
      <c r="AA110" s="71"/>
      <c r="AB110" s="71"/>
      <c r="AC110" s="71"/>
      <c r="AD110" s="71"/>
      <c r="AE110" s="71"/>
      <c r="AF110" s="71"/>
      <c r="AG110" s="71"/>
      <c r="AH110" s="71"/>
      <c r="AI110" s="19"/>
    </row>
    <row r="111" spans="3:35" ht="11.25" hidden="1" customHeight="1">
      <c r="C111" s="2"/>
      <c r="D111" s="85">
        <v>0</v>
      </c>
      <c r="E111" s="85"/>
      <c r="F111" s="85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19"/>
      <c r="R111" s="19"/>
      <c r="S111" s="19"/>
      <c r="T111" s="19"/>
      <c r="U111" s="19"/>
      <c r="V111" s="19"/>
      <c r="W111" s="19"/>
      <c r="X111" s="71"/>
      <c r="Y111" s="19"/>
      <c r="Z111" s="72"/>
      <c r="AA111" s="72"/>
      <c r="AB111" s="72"/>
      <c r="AC111" s="72"/>
      <c r="AD111" s="72"/>
      <c r="AE111" s="72"/>
      <c r="AF111" s="72"/>
      <c r="AG111" s="72"/>
      <c r="AH111" s="72"/>
      <c r="AI111" s="19"/>
    </row>
    <row r="112" spans="3:35" ht="45" customHeight="1" thickTop="1">
      <c r="C112" s="88"/>
      <c r="D112" s="89" t="s">
        <v>80</v>
      </c>
      <c r="E112" s="90" t="s">
        <v>127</v>
      </c>
      <c r="F112" s="91" t="s">
        <v>48</v>
      </c>
      <c r="G112" s="92" t="s">
        <v>128</v>
      </c>
      <c r="H112" s="93">
        <v>1</v>
      </c>
      <c r="I112" s="94">
        <v>2016</v>
      </c>
      <c r="J112" s="95" t="s">
        <v>84</v>
      </c>
      <c r="K112" s="95" t="s">
        <v>85</v>
      </c>
      <c r="L112" s="96">
        <v>0</v>
      </c>
      <c r="M112" s="97">
        <v>100</v>
      </c>
      <c r="N112" s="98"/>
      <c r="O112" s="99"/>
      <c r="P112" s="100" t="s">
        <v>18</v>
      </c>
      <c r="Q112" s="101"/>
      <c r="R112" s="102">
        <v>295</v>
      </c>
      <c r="S112" s="103">
        <v>295</v>
      </c>
      <c r="T112" s="103">
        <v>0</v>
      </c>
      <c r="U112" s="103"/>
      <c r="V112" s="104"/>
      <c r="W112" s="105">
        <v>315.69</v>
      </c>
      <c r="X112" s="103">
        <f>S112-W112</f>
        <v>-20.689999999999998</v>
      </c>
      <c r="Y112" s="102">
        <f>W112-S112</f>
        <v>20.689999999999998</v>
      </c>
      <c r="Z112" s="105"/>
      <c r="AA112" s="105"/>
      <c r="AB112" s="106" t="s">
        <v>129</v>
      </c>
      <c r="AC112" s="105">
        <v>20.69</v>
      </c>
      <c r="AD112" s="107" t="s">
        <v>130</v>
      </c>
      <c r="AE112" s="108" t="s">
        <v>131</v>
      </c>
      <c r="AF112" s="109"/>
      <c r="AG112" s="109"/>
      <c r="AH112" s="109"/>
    </row>
    <row r="113" spans="3:35" ht="15" customHeight="1" thickBot="1">
      <c r="C113" s="2"/>
      <c r="D113" s="133"/>
      <c r="E113" s="134"/>
      <c r="F113" s="135"/>
      <c r="G113" s="136"/>
      <c r="H113" s="137"/>
      <c r="I113" s="138"/>
      <c r="J113" s="139"/>
      <c r="K113" s="139"/>
      <c r="L113" s="140"/>
      <c r="M113" s="141"/>
      <c r="N113" s="142"/>
      <c r="O113" s="143"/>
      <c r="P113" s="144" t="s">
        <v>48</v>
      </c>
      <c r="Q113" s="145"/>
      <c r="R113" s="146"/>
      <c r="S113" s="147"/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8"/>
    </row>
    <row r="114" spans="3:35" ht="15" customHeight="1" thickTop="1">
      <c r="C114" s="88"/>
      <c r="D114" s="89" t="s">
        <v>21</v>
      </c>
      <c r="E114" s="90" t="s">
        <v>127</v>
      </c>
      <c r="F114" s="91" t="s">
        <v>48</v>
      </c>
      <c r="G114" s="92" t="s">
        <v>128</v>
      </c>
      <c r="H114" s="93">
        <v>1</v>
      </c>
      <c r="I114" s="94">
        <v>2017</v>
      </c>
      <c r="J114" s="95" t="s">
        <v>84</v>
      </c>
      <c r="K114" s="95" t="s">
        <v>110</v>
      </c>
      <c r="L114" s="96">
        <v>0</v>
      </c>
      <c r="M114" s="97">
        <v>0</v>
      </c>
      <c r="N114" s="98"/>
      <c r="O114" s="99"/>
      <c r="P114" s="100" t="s">
        <v>18</v>
      </c>
      <c r="Q114" s="101"/>
      <c r="R114" s="102">
        <v>309.14929999999998</v>
      </c>
      <c r="S114" s="103">
        <v>0</v>
      </c>
      <c r="T114" s="103"/>
      <c r="U114" s="103"/>
      <c r="V114" s="104"/>
      <c r="W114" s="105"/>
      <c r="X114" s="103">
        <f>S114-W114</f>
        <v>0</v>
      </c>
      <c r="Y114" s="102">
        <f>W114-S114</f>
        <v>0</v>
      </c>
      <c r="Z114" s="105"/>
      <c r="AA114" s="105"/>
      <c r="AB114" s="160"/>
      <c r="AC114" s="105"/>
      <c r="AD114" s="161"/>
      <c r="AE114" s="109"/>
      <c r="AF114" s="109"/>
      <c r="AG114" s="109"/>
      <c r="AH114" s="109"/>
    </row>
    <row r="115" spans="3:35" ht="15" customHeight="1" thickBot="1">
      <c r="C115" s="2"/>
      <c r="D115" s="133"/>
      <c r="E115" s="134"/>
      <c r="F115" s="135"/>
      <c r="G115" s="136"/>
      <c r="H115" s="137"/>
      <c r="I115" s="138"/>
      <c r="J115" s="139"/>
      <c r="K115" s="139"/>
      <c r="L115" s="140"/>
      <c r="M115" s="141"/>
      <c r="N115" s="142"/>
      <c r="O115" s="143"/>
      <c r="P115" s="144" t="s">
        <v>48</v>
      </c>
      <c r="Q115" s="145"/>
      <c r="R115" s="146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8"/>
    </row>
    <row r="116" spans="3:35" ht="15" customHeight="1" thickTop="1">
      <c r="C116" s="88"/>
      <c r="D116" s="89" t="s">
        <v>29</v>
      </c>
      <c r="E116" s="90" t="s">
        <v>127</v>
      </c>
      <c r="F116" s="91" t="s">
        <v>48</v>
      </c>
      <c r="G116" s="92" t="s">
        <v>128</v>
      </c>
      <c r="H116" s="93">
        <v>1</v>
      </c>
      <c r="I116" s="94">
        <v>2018</v>
      </c>
      <c r="J116" s="95" t="s">
        <v>84</v>
      </c>
      <c r="K116" s="95" t="s">
        <v>95</v>
      </c>
      <c r="L116" s="96">
        <v>0</v>
      </c>
      <c r="M116" s="97">
        <v>0</v>
      </c>
      <c r="N116" s="98"/>
      <c r="O116" s="99"/>
      <c r="P116" s="100" t="s">
        <v>18</v>
      </c>
      <c r="Q116" s="101"/>
      <c r="R116" s="102">
        <v>245.09710000000001</v>
      </c>
      <c r="S116" s="103">
        <v>0</v>
      </c>
      <c r="T116" s="103"/>
      <c r="U116" s="103"/>
      <c r="V116" s="104"/>
      <c r="W116" s="105"/>
      <c r="X116" s="103">
        <f>S116-W116</f>
        <v>0</v>
      </c>
      <c r="Y116" s="102">
        <f>W116-S116</f>
        <v>0</v>
      </c>
      <c r="Z116" s="105"/>
      <c r="AA116" s="105"/>
      <c r="AB116" s="160"/>
      <c r="AC116" s="105"/>
      <c r="AD116" s="161"/>
      <c r="AE116" s="109"/>
      <c r="AF116" s="109"/>
      <c r="AG116" s="109"/>
      <c r="AH116" s="109"/>
    </row>
    <row r="117" spans="3:35" ht="15" customHeight="1" thickBot="1">
      <c r="C117" s="2"/>
      <c r="D117" s="133"/>
      <c r="E117" s="134"/>
      <c r="F117" s="135"/>
      <c r="G117" s="136"/>
      <c r="H117" s="137"/>
      <c r="I117" s="138"/>
      <c r="J117" s="139"/>
      <c r="K117" s="139"/>
      <c r="L117" s="140"/>
      <c r="M117" s="141"/>
      <c r="N117" s="142"/>
      <c r="O117" s="143"/>
      <c r="P117" s="144" t="s">
        <v>48</v>
      </c>
      <c r="Q117" s="145"/>
      <c r="R117" s="146"/>
      <c r="S117" s="147"/>
      <c r="T117" s="147"/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8"/>
    </row>
    <row r="118" spans="3:35" ht="15" customHeight="1" thickTop="1">
      <c r="C118" s="2"/>
      <c r="D118" s="162"/>
      <c r="E118" s="163" t="s">
        <v>48</v>
      </c>
      <c r="F118" s="164"/>
      <c r="G118" s="165"/>
      <c r="H118" s="165"/>
      <c r="I118" s="165"/>
      <c r="J118" s="165"/>
      <c r="K118" s="165"/>
      <c r="L118" s="165"/>
      <c r="M118" s="165"/>
      <c r="N118" s="165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6"/>
      <c r="AG118" s="166"/>
      <c r="AH118" s="166"/>
      <c r="AI118" s="19"/>
    </row>
    <row r="119" spans="3:35" s="72" customFormat="1"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</row>
    <row r="120" spans="3:35" ht="12.75">
      <c r="D120" s="167" t="s">
        <v>132</v>
      </c>
      <c r="E120" s="168"/>
      <c r="F120" s="168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</row>
    <row r="121" spans="3:35" ht="3.75" customHeight="1"/>
    <row r="122" spans="3:35">
      <c r="D122" s="169" t="s">
        <v>133</v>
      </c>
      <c r="E122" s="170"/>
      <c r="F122" s="170"/>
    </row>
    <row r="123" spans="3:35" ht="3.75" customHeight="1">
      <c r="D123" s="170"/>
      <c r="E123" s="170"/>
      <c r="F123" s="170"/>
    </row>
    <row r="124" spans="3:35" ht="12.75">
      <c r="D124" s="171" t="s">
        <v>134</v>
      </c>
      <c r="E124" s="172"/>
      <c r="F124" s="172"/>
      <c r="G124" s="172"/>
      <c r="H124" s="172"/>
    </row>
    <row r="125" spans="3:35" ht="4.5" customHeight="1">
      <c r="D125" s="170"/>
      <c r="E125" s="170"/>
      <c r="F125" s="170"/>
    </row>
    <row r="126" spans="3:35" ht="11.25" customHeight="1">
      <c r="D126" s="169" t="s">
        <v>135</v>
      </c>
      <c r="E126" s="170"/>
      <c r="F126" s="170"/>
    </row>
    <row r="127" spans="3:35">
      <c r="E127" s="170"/>
      <c r="F127" s="170"/>
      <c r="G127" s="170"/>
    </row>
  </sheetData>
  <sheetProtection password="FA9C" sheet="1" objects="1" scenarios="1" formatColumns="0" formatRows="0"/>
  <mergeCells count="379">
    <mergeCell ref="D123:F123"/>
    <mergeCell ref="D125:F125"/>
    <mergeCell ref="D126:F126"/>
    <mergeCell ref="E127:G127"/>
    <mergeCell ref="J116:J117"/>
    <mergeCell ref="K116:K117"/>
    <mergeCell ref="L116:L117"/>
    <mergeCell ref="M116:M117"/>
    <mergeCell ref="N116:N117"/>
    <mergeCell ref="D122:F122"/>
    <mergeCell ref="K114:K115"/>
    <mergeCell ref="L114:L115"/>
    <mergeCell ref="M114:M115"/>
    <mergeCell ref="N114:N115"/>
    <mergeCell ref="D116:D117"/>
    <mergeCell ref="E116:E117"/>
    <mergeCell ref="F116:F117"/>
    <mergeCell ref="G116:G117"/>
    <mergeCell ref="H116:H117"/>
    <mergeCell ref="I116:I117"/>
    <mergeCell ref="L112:L113"/>
    <mergeCell ref="M112:M113"/>
    <mergeCell ref="N112:N113"/>
    <mergeCell ref="D114:D115"/>
    <mergeCell ref="E114:E115"/>
    <mergeCell ref="F114:F115"/>
    <mergeCell ref="G114:G115"/>
    <mergeCell ref="H114:H115"/>
    <mergeCell ref="I114:I115"/>
    <mergeCell ref="J114:J115"/>
    <mergeCell ref="AB108:AC108"/>
    <mergeCell ref="O110:P110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AH107:AH109"/>
    <mergeCell ref="R108:R109"/>
    <mergeCell ref="S108:S109"/>
    <mergeCell ref="T108:T109"/>
    <mergeCell ref="U108:U109"/>
    <mergeCell ref="V108:V109"/>
    <mergeCell ref="W108:W109"/>
    <mergeCell ref="X108:X109"/>
    <mergeCell ref="Z108:Z109"/>
    <mergeCell ref="AA108:AA109"/>
    <mergeCell ref="R106:X107"/>
    <mergeCell ref="Y106:AC106"/>
    <mergeCell ref="AD106:AE106"/>
    <mergeCell ref="AF106:AH106"/>
    <mergeCell ref="Y107:Y109"/>
    <mergeCell ref="Z107:AC107"/>
    <mergeCell ref="AD107:AD109"/>
    <mergeCell ref="AE107:AE109"/>
    <mergeCell ref="AF107:AF109"/>
    <mergeCell ref="AG107:AG109"/>
    <mergeCell ref="I106:I109"/>
    <mergeCell ref="J106:K108"/>
    <mergeCell ref="L106:M108"/>
    <mergeCell ref="N106:N109"/>
    <mergeCell ref="O106:P109"/>
    <mergeCell ref="Q106:Q109"/>
    <mergeCell ref="J100:J102"/>
    <mergeCell ref="K100:K102"/>
    <mergeCell ref="L100:L102"/>
    <mergeCell ref="M100:M102"/>
    <mergeCell ref="N100:N102"/>
    <mergeCell ref="D106:D109"/>
    <mergeCell ref="E106:E109"/>
    <mergeCell ref="F106:F109"/>
    <mergeCell ref="G106:G109"/>
    <mergeCell ref="H106:H109"/>
    <mergeCell ref="D100:D102"/>
    <mergeCell ref="E100:E102"/>
    <mergeCell ref="F100:F102"/>
    <mergeCell ref="G100:G102"/>
    <mergeCell ref="H100:H102"/>
    <mergeCell ref="I100:I102"/>
    <mergeCell ref="I97:I99"/>
    <mergeCell ref="J97:J99"/>
    <mergeCell ref="K97:K99"/>
    <mergeCell ref="L97:L99"/>
    <mergeCell ref="M97:M99"/>
    <mergeCell ref="N97:N99"/>
    <mergeCell ref="J94:J96"/>
    <mergeCell ref="K94:K96"/>
    <mergeCell ref="L94:L96"/>
    <mergeCell ref="M94:M96"/>
    <mergeCell ref="N94:N96"/>
    <mergeCell ref="D97:D99"/>
    <mergeCell ref="E97:E99"/>
    <mergeCell ref="F97:F99"/>
    <mergeCell ref="G97:G99"/>
    <mergeCell ref="H97:H99"/>
    <mergeCell ref="D94:D96"/>
    <mergeCell ref="E94:E96"/>
    <mergeCell ref="F94:F96"/>
    <mergeCell ref="G94:G96"/>
    <mergeCell ref="H94:H96"/>
    <mergeCell ref="I94:I96"/>
    <mergeCell ref="I91:I93"/>
    <mergeCell ref="J91:J93"/>
    <mergeCell ref="K91:K93"/>
    <mergeCell ref="L91:L93"/>
    <mergeCell ref="M91:M93"/>
    <mergeCell ref="N91:N93"/>
    <mergeCell ref="J88:J90"/>
    <mergeCell ref="K88:K90"/>
    <mergeCell ref="L88:L90"/>
    <mergeCell ref="M88:M90"/>
    <mergeCell ref="N88:N90"/>
    <mergeCell ref="D91:D93"/>
    <mergeCell ref="E91:E93"/>
    <mergeCell ref="F91:F93"/>
    <mergeCell ref="G91:G93"/>
    <mergeCell ref="H91:H93"/>
    <mergeCell ref="D88:D90"/>
    <mergeCell ref="E88:E90"/>
    <mergeCell ref="F88:F90"/>
    <mergeCell ref="G88:G90"/>
    <mergeCell ref="H88:H90"/>
    <mergeCell ref="I88:I90"/>
    <mergeCell ref="I85:I87"/>
    <mergeCell ref="J85:J87"/>
    <mergeCell ref="K85:K87"/>
    <mergeCell ref="L85:L87"/>
    <mergeCell ref="M85:M87"/>
    <mergeCell ref="N85:N87"/>
    <mergeCell ref="J82:J84"/>
    <mergeCell ref="K82:K84"/>
    <mergeCell ref="L82:L84"/>
    <mergeCell ref="M82:M84"/>
    <mergeCell ref="N82:N84"/>
    <mergeCell ref="D85:D87"/>
    <mergeCell ref="E85:E87"/>
    <mergeCell ref="F85:F87"/>
    <mergeCell ref="G85:G87"/>
    <mergeCell ref="H85:H87"/>
    <mergeCell ref="D82:D84"/>
    <mergeCell ref="E82:E84"/>
    <mergeCell ref="F82:F84"/>
    <mergeCell ref="G82:G84"/>
    <mergeCell ref="H82:H84"/>
    <mergeCell ref="I82:I84"/>
    <mergeCell ref="I80:I81"/>
    <mergeCell ref="J80:J81"/>
    <mergeCell ref="K80:K81"/>
    <mergeCell ref="L80:L81"/>
    <mergeCell ref="M80:M81"/>
    <mergeCell ref="N80:N81"/>
    <mergeCell ref="J78:J79"/>
    <mergeCell ref="K78:K79"/>
    <mergeCell ref="L78:L79"/>
    <mergeCell ref="M78:M79"/>
    <mergeCell ref="N78:N79"/>
    <mergeCell ref="D80:D81"/>
    <mergeCell ref="E80:E81"/>
    <mergeCell ref="F80:F81"/>
    <mergeCell ref="G80:G81"/>
    <mergeCell ref="H80:H81"/>
    <mergeCell ref="D78:D79"/>
    <mergeCell ref="E78:E79"/>
    <mergeCell ref="F78:F79"/>
    <mergeCell ref="G78:G79"/>
    <mergeCell ref="H78:H79"/>
    <mergeCell ref="I78:I79"/>
    <mergeCell ref="I76:I77"/>
    <mergeCell ref="J76:J77"/>
    <mergeCell ref="K76:K77"/>
    <mergeCell ref="L76:L77"/>
    <mergeCell ref="M76:M77"/>
    <mergeCell ref="N76:N77"/>
    <mergeCell ref="J73:J75"/>
    <mergeCell ref="K73:K75"/>
    <mergeCell ref="L73:L75"/>
    <mergeCell ref="M73:M75"/>
    <mergeCell ref="N73:N75"/>
    <mergeCell ref="D76:D77"/>
    <mergeCell ref="E76:E77"/>
    <mergeCell ref="F76:F77"/>
    <mergeCell ref="G76:G77"/>
    <mergeCell ref="H76:H77"/>
    <mergeCell ref="D73:D75"/>
    <mergeCell ref="E73:E75"/>
    <mergeCell ref="F73:F75"/>
    <mergeCell ref="G73:G75"/>
    <mergeCell ref="H73:H75"/>
    <mergeCell ref="I73:I75"/>
    <mergeCell ref="I70:I72"/>
    <mergeCell ref="J70:J72"/>
    <mergeCell ref="K70:K72"/>
    <mergeCell ref="L70:L72"/>
    <mergeCell ref="M70:M72"/>
    <mergeCell ref="N70:N72"/>
    <mergeCell ref="J67:J69"/>
    <mergeCell ref="K67:K69"/>
    <mergeCell ref="L67:L69"/>
    <mergeCell ref="M67:M69"/>
    <mergeCell ref="N67:N69"/>
    <mergeCell ref="D70:D72"/>
    <mergeCell ref="E70:E72"/>
    <mergeCell ref="F70:F72"/>
    <mergeCell ref="G70:G72"/>
    <mergeCell ref="H70:H72"/>
    <mergeCell ref="D67:D69"/>
    <mergeCell ref="E67:E69"/>
    <mergeCell ref="F67:F69"/>
    <mergeCell ref="G67:G69"/>
    <mergeCell ref="H67:H69"/>
    <mergeCell ref="I67:I69"/>
    <mergeCell ref="I64:I66"/>
    <mergeCell ref="J64:J66"/>
    <mergeCell ref="K64:K66"/>
    <mergeCell ref="L64:L66"/>
    <mergeCell ref="M64:M66"/>
    <mergeCell ref="N64:N66"/>
    <mergeCell ref="J61:J63"/>
    <mergeCell ref="K61:K63"/>
    <mergeCell ref="L61:L63"/>
    <mergeCell ref="M61:M63"/>
    <mergeCell ref="N61:N63"/>
    <mergeCell ref="D64:D66"/>
    <mergeCell ref="E64:E66"/>
    <mergeCell ref="F64:F66"/>
    <mergeCell ref="G64:G66"/>
    <mergeCell ref="H64:H66"/>
    <mergeCell ref="K58:K60"/>
    <mergeCell ref="L58:L60"/>
    <mergeCell ref="M58:M60"/>
    <mergeCell ref="N58:N60"/>
    <mergeCell ref="D61:D63"/>
    <mergeCell ref="E61:E63"/>
    <mergeCell ref="F61:F63"/>
    <mergeCell ref="G61:G63"/>
    <mergeCell ref="H61:H63"/>
    <mergeCell ref="I61:I63"/>
    <mergeCell ref="L55:L57"/>
    <mergeCell ref="M55:M57"/>
    <mergeCell ref="N55:N57"/>
    <mergeCell ref="D58:D60"/>
    <mergeCell ref="E58:E60"/>
    <mergeCell ref="F58:F60"/>
    <mergeCell ref="G58:G60"/>
    <mergeCell ref="H58:H60"/>
    <mergeCell ref="I58:I60"/>
    <mergeCell ref="J58:J60"/>
    <mergeCell ref="M52:M54"/>
    <mergeCell ref="N52:N54"/>
    <mergeCell ref="D55:D57"/>
    <mergeCell ref="E55:E57"/>
    <mergeCell ref="F55:F57"/>
    <mergeCell ref="G55:G57"/>
    <mergeCell ref="H55:H57"/>
    <mergeCell ref="I55:I57"/>
    <mergeCell ref="J55:J57"/>
    <mergeCell ref="K55:K57"/>
    <mergeCell ref="O50:P50"/>
    <mergeCell ref="D52:D54"/>
    <mergeCell ref="E52:E54"/>
    <mergeCell ref="F52:F54"/>
    <mergeCell ref="G52:G54"/>
    <mergeCell ref="H52:H54"/>
    <mergeCell ref="I52:I54"/>
    <mergeCell ref="J52:J54"/>
    <mergeCell ref="K52:K54"/>
    <mergeCell ref="L52:L54"/>
    <mergeCell ref="V48:V49"/>
    <mergeCell ref="W48:W49"/>
    <mergeCell ref="X48:X49"/>
    <mergeCell ref="Z48:Z49"/>
    <mergeCell ref="AA48:AA49"/>
    <mergeCell ref="AB48:AC48"/>
    <mergeCell ref="AF46:AH46"/>
    <mergeCell ref="Y47:Y49"/>
    <mergeCell ref="Z47:AC47"/>
    <mergeCell ref="AD47:AD49"/>
    <mergeCell ref="AE47:AE49"/>
    <mergeCell ref="AF47:AF49"/>
    <mergeCell ref="AG47:AG49"/>
    <mergeCell ref="AH47:AH49"/>
    <mergeCell ref="N46:N49"/>
    <mergeCell ref="O46:P49"/>
    <mergeCell ref="Q46:Q49"/>
    <mergeCell ref="R46:X47"/>
    <mergeCell ref="Y46:AC46"/>
    <mergeCell ref="AD46:AE46"/>
    <mergeCell ref="R48:R49"/>
    <mergeCell ref="S48:S49"/>
    <mergeCell ref="T48:T49"/>
    <mergeCell ref="U48:U49"/>
    <mergeCell ref="M40:M42"/>
    <mergeCell ref="N40:N42"/>
    <mergeCell ref="D46:D49"/>
    <mergeCell ref="E46:E49"/>
    <mergeCell ref="F46:F49"/>
    <mergeCell ref="G46:G49"/>
    <mergeCell ref="H46:H49"/>
    <mergeCell ref="I46:I49"/>
    <mergeCell ref="J46:K48"/>
    <mergeCell ref="L46:M48"/>
    <mergeCell ref="O38:P38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V36:V37"/>
    <mergeCell ref="W36:W37"/>
    <mergeCell ref="X36:X37"/>
    <mergeCell ref="Z36:Z37"/>
    <mergeCell ref="AA36:AA37"/>
    <mergeCell ref="AB36:AC36"/>
    <mergeCell ref="AD34:AE34"/>
    <mergeCell ref="AF34:AH34"/>
    <mergeCell ref="Y35:Y37"/>
    <mergeCell ref="Z35:AC35"/>
    <mergeCell ref="AD35:AD37"/>
    <mergeCell ref="AE35:AE37"/>
    <mergeCell ref="AF35:AF37"/>
    <mergeCell ref="AG35:AG37"/>
    <mergeCell ref="AH35:AH37"/>
    <mergeCell ref="L34:M36"/>
    <mergeCell ref="N34:N37"/>
    <mergeCell ref="O34:P37"/>
    <mergeCell ref="Q34:Q37"/>
    <mergeCell ref="R34:X35"/>
    <mergeCell ref="Y34:AC34"/>
    <mergeCell ref="R36:R37"/>
    <mergeCell ref="S36:S37"/>
    <mergeCell ref="T36:T37"/>
    <mergeCell ref="U36:U37"/>
    <mergeCell ref="E29:G29"/>
    <mergeCell ref="E30:P30"/>
    <mergeCell ref="E31:P31"/>
    <mergeCell ref="D34:D37"/>
    <mergeCell ref="E34:E37"/>
    <mergeCell ref="F34:F37"/>
    <mergeCell ref="G34:G37"/>
    <mergeCell ref="H34:H37"/>
    <mergeCell ref="I34:I37"/>
    <mergeCell ref="J34:K36"/>
    <mergeCell ref="E23:P23"/>
    <mergeCell ref="E24:P24"/>
    <mergeCell ref="E25:P25"/>
    <mergeCell ref="E26:P26"/>
    <mergeCell ref="E27:P27"/>
    <mergeCell ref="E28:O28"/>
    <mergeCell ref="E17:P17"/>
    <mergeCell ref="E18:P18"/>
    <mergeCell ref="E19:P19"/>
    <mergeCell ref="E20:P20"/>
    <mergeCell ref="E21:P21"/>
    <mergeCell ref="E22:P22"/>
    <mergeCell ref="E11:P11"/>
    <mergeCell ref="E12:P12"/>
    <mergeCell ref="E13:P13"/>
    <mergeCell ref="E14:P14"/>
    <mergeCell ref="E15:P15"/>
    <mergeCell ref="E16:P16"/>
    <mergeCell ref="U7:U8"/>
    <mergeCell ref="V7:V8"/>
    <mergeCell ref="W7:W8"/>
    <mergeCell ref="X7:Y7"/>
    <mergeCell ref="E9:P9"/>
    <mergeCell ref="E10:P10"/>
    <mergeCell ref="E6:O6"/>
    <mergeCell ref="D7:D8"/>
    <mergeCell ref="E7:P8"/>
    <mergeCell ref="R7:R8"/>
    <mergeCell ref="S7:S8"/>
    <mergeCell ref="T7:T8"/>
  </mergeCells>
  <dataValidations count="7">
    <dataValidation type="textLength" operator="lessThanOrEqual" allowBlank="1" showInputMessage="1" showErrorMessage="1" errorTitle="Ошибка" error="Допускается ввод не более 900 символов!" sqref="O52:O53 O55:O56 O58:O59 O61:O62 O64:O65 O67:O68 O70:O71 O73:O74 O76 O78 O80 O82:O83 O85:O86 O88:O89 O91:O92 O94:O95 O97:O98 O100:O101 O40:O41 O112 O114 O116">
      <formula1>900</formula1>
    </dataValidation>
    <dataValidation type="decimal" allowBlank="1" showInputMessage="1" showErrorMessage="1" error="Введите действительное число от 0 до 100!" sqref="M52 M55 M58 M61 M64 M67 M70 M73 M76 M78 M80 M82 M85 M88 M91 M94 M97 M100 M40 M112 M114 M116">
      <formula1>0</formula1>
      <formula2>100</formula2>
    </dataValidation>
    <dataValidation type="list" allowBlank="1" showInputMessage="1" showErrorMessage="1" errorTitle="Ошибка" error="Выберите значение из списка" prompt="Выберите значение из списка" sqref="J52 J54:J55 J57:J58 J60:J61 J63:J64 J66:J67 J69:J70 J72:J73 J75:J82 J84:J85 J87:J88 J90:J91 J93:J94 J96:J97 J99:J100 J102 J40 J42 J112:J117">
      <formula1>month_list</formula1>
    </dataValidation>
    <dataValidation type="list" allowBlank="1" showInputMessage="1" showErrorMessage="1" errorTitle="Ошибка" error="Выберите значение из списка" prompt="Выберите значение из списка" sqref="K52 K54:K55 K57:K58 K60:K61 K63:K64 K66:K67 K69:K70 K72:K73 K75:K82 K84:K85 K87:K88 K90:K91 K93:K94 K96:K97 K99:K100 K102 K40 K42 K112:K117">
      <formula1>year_list</formula1>
    </dataValidation>
    <dataValidation type="textLength" operator="lessThan" allowBlank="1" showInputMessage="1" showErrorMessage="1" errorTitle="Ошибка" error="Допускается ввод не более 900 символов!" sqref="AD52:AH53 AB52:AB53 AD55:AH56 AB55:AB56 AD58:AH59 AB58:AB59 AD61:AH62 AB61:AB62 AD64:AH65 AB64:AB65 AD67:AH68 AB67:AB68 AD70:AH71 AB70:AB71 AD73:AH74 AB73:AB74 AB76 AD76:AH76 AB78 AD78:AH78 AB80 AD80:AH80 AD82:AH83 AB82:AB83 AD85:AH86 AB85:AB86 AD88:AH89 AB88:AB89 AD91:AH92 AB91:AB92 AD94:AH95 AB94:AB95 AD97:AH98 AB97:AB98 AD100:AH101 AB100:AB101 AD40:AH41 AB40:AB41 AB112 AD112:AH112 AB114 AD114:AH114 AB116 AD116:AH116">
      <formula1>900</formula1>
    </dataValidation>
    <dataValidation allowBlank="1" errorTitle="Ошибка" error="Выберите значение из списка" prompt="Выберите значение из списка" sqref="N52 N54:N55 N57:N58 N60:N61 N63:N64 N66:N67 N69:N70 N72:N73 N75:N82 N84:N85 N87:N88 N90:N91 N93:N94 N96:N97 N99:N100 N102 N40 N42 N112:N117"/>
    <dataValidation type="decimal" allowBlank="1" showErrorMessage="1" errorTitle="Ошибка" error="Допускается ввод только неотрицательных чисел!" sqref="S27:X27 S30:X31 S52:AA53 AC52:AC53 S55:AA56 AC55:AC56 S58:AA59 AC58:AC59 S61:AA62 AC61:AC62 S64:AA65 AC64:AC65 S67:AA68 AC67:AC68 S70:AA71 AC70:AC71 S73:AA74 AC73:AC74 AC76 S76:AA76 AC78 S78:AA78 AC80 S80:AA80 S82:AA83 AC82:AC83 S85:AA86 AC85:AC86 S88:AA89 AC88:AC89 S91:AA92 AC91:AC92 S94:AA95 AC94:AC95 S97:AA98 AC97:AC98 S100:AA101 AC100:AC101 S40:AA41 AC40:AC41 AC112 S112:AA112 AC114 S114:AA114 AC116 S116:AA116">
      <formula1>0</formula1>
      <formula2>9.99999999999999E+23</formula2>
    </dataValidation>
  </dataValidations>
  <printOptions horizontalCentered="1" verticalCentered="1"/>
  <pageMargins left="0" right="0" top="0" bottom="0" header="0" footer="0.78740157480314965"/>
  <pageSetup paperSize="8" scale="37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ИП_2016</vt:lpstr>
      <vt:lpstr>ch_if_ip1</vt:lpstr>
      <vt:lpstr>ch_if_ip2</vt:lpstr>
      <vt:lpstr>ch_if_ip3</vt:lpstr>
      <vt:lpstr>ch_url_ip1</vt:lpstr>
      <vt:lpstr>ch_url_ip2</vt:lpstr>
      <vt:lpstr>ch_url_ip3</vt:lpstr>
      <vt:lpstr>change_ist_fin</vt:lpstr>
      <vt:lpstr>change_obj</vt:lpstr>
      <vt:lpstr>check_bc_102</vt:lpstr>
      <vt:lpstr>check_bc_103</vt:lpstr>
      <vt:lpstr>check_bc_104</vt:lpstr>
      <vt:lpstr>CheckBC_List01</vt:lpstr>
      <vt:lpstr>date_ch_ip1</vt:lpstr>
      <vt:lpstr>date_ch_ip2</vt:lpstr>
      <vt:lpstr>date_ch_ip3</vt:lpstr>
      <vt:lpstr>del_if_ip1</vt:lpstr>
      <vt:lpstr>del_if_ip2</vt:lpstr>
      <vt:lpstr>del_if_ip3</vt:lpstr>
      <vt:lpstr>del_ip_obj</vt:lpstr>
      <vt:lpstr>del_ip_rvd</vt:lpstr>
      <vt:lpstr>fp_url_ip1</vt:lpstr>
      <vt:lpstr>fp_url_ip2</vt:lpstr>
      <vt:lpstr>fp_url_ip3</vt:lpstr>
      <vt:lpstr>IstFin_Range</vt:lpstr>
      <vt:lpstr>List01_fq1_1_column</vt:lpstr>
      <vt:lpstr>List01_fq1_2_column</vt:lpstr>
      <vt:lpstr>List01_fq1_3_column</vt:lpstr>
      <vt:lpstr>List01_fq2_1_column</vt:lpstr>
      <vt:lpstr>List01_fq2_2_column</vt:lpstr>
      <vt:lpstr>List01_fq2_3_column</vt:lpstr>
      <vt:lpstr>List01_fq3_1_column</vt:lpstr>
      <vt:lpstr>List01_fq3_2_column</vt:lpstr>
      <vt:lpstr>List01_fq3_3_column</vt:lpstr>
      <vt:lpstr>List01_fq4_1_column</vt:lpstr>
      <vt:lpstr>List01_fq4_2_column</vt:lpstr>
      <vt:lpstr>List01_fq4_3_column</vt:lpstr>
      <vt:lpstr>List01_group_column</vt:lpstr>
      <vt:lpstr>List01_planyear_column</vt:lpstr>
      <vt:lpstr>pIns_List01_1</vt:lpstr>
      <vt:lpstr>pIns_List01_2</vt:lpstr>
      <vt:lpstr>pIns_List01_3</vt:lpstr>
      <vt:lpstr>pIns_List01_4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Харламова Ольга Евгеньевна</dc:creator>
  <cp:lastModifiedBy>Харламова Ольга Евгеньевна</cp:lastModifiedBy>
  <dcterms:created xsi:type="dcterms:W3CDTF">2017-03-21T09:09:08Z</dcterms:created>
  <dcterms:modified xsi:type="dcterms:W3CDTF">2017-03-21T09:09:54Z</dcterms:modified>
</cp:coreProperties>
</file>